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. Projects\PR2889 Intersection Improvements\PR2889G Reg Rd 25 @ Henderson\002 Design\2.1 PR000X Topo Working\0.2 Inverts &amp; Basements_PKG\"/>
    </mc:Choice>
  </mc:AlternateContent>
  <xr:revisionPtr revIDLastSave="0" documentId="13_ncr:1_{6666D7DE-AE81-4A5A-8C8C-E6838DC9256D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Instructions" sheetId="9" r:id="rId1"/>
    <sheet name="pg1" sheetId="1" r:id="rId2"/>
    <sheet name="DOWNLOAD SHEET" sheetId="5" r:id="rId3"/>
    <sheet name="Track Changes Links" sheetId="6" r:id="rId4"/>
    <sheet name="Survey Team" sheetId="7" r:id="rId5"/>
    <sheet name="Description" sheetId="8" r:id="rId6"/>
  </sheets>
  <definedNames>
    <definedName name="_xlnm.Print_Area" localSheetId="1">'pg1'!$A$1:$F$58</definedName>
    <definedName name="_xlnm.Print_Area">#REF!</definedName>
    <definedName name="_xlnm.Print_Titles" localSheetId="1">'pg1'!$1:$6</definedName>
    <definedName name="Z_358D5128_FDB7_4026_916F_D513AAD2FF4A_.wvu.PrintArea" localSheetId="1" hidden="1">'pg1'!$A$1:$F$58</definedName>
    <definedName name="Z_77D66BAA_AB2E_4510_8044_26E38675CAB9_.wvu.PrintArea" localSheetId="1" hidden="1">'pg1'!$A$1:$F$58</definedName>
  </definedNames>
  <calcPr calcId="191029"/>
  <customWorkbookViews>
    <customWorkbookView name="St.Louis, Douglas - Personal View" guid="{77D66BAA-AB2E-4510-8044-26E38675CAB9}" mergeInterval="0" personalView="1" maximized="1" windowWidth="1362" windowHeight="553" activeSheetId="1"/>
    <customWorkbookView name="Mungar, Spencer - Personal View" guid="{358D5128-FDB7-4026-916F-D513AAD2FF4A}" mergeInterval="0" personalView="1" maximized="1" xWindow="-8" yWindow="-8" windowWidth="1936" windowHeight="11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8" i="1" l="1"/>
  <c r="E406" i="1" l="1"/>
  <c r="A406" i="1"/>
  <c r="C406" i="1" s="1"/>
  <c r="B406" i="1" l="1"/>
  <c r="E407" i="1"/>
  <c r="E462" i="1"/>
  <c r="E405" i="1"/>
  <c r="E404" i="1"/>
  <c r="E402" i="1"/>
  <c r="E401" i="1"/>
  <c r="E400" i="1"/>
  <c r="E398" i="1"/>
  <c r="E397" i="1"/>
  <c r="E396" i="1"/>
  <c r="E394" i="1"/>
  <c r="E393" i="1"/>
  <c r="E392" i="1"/>
  <c r="E391" i="1"/>
  <c r="E390" i="1"/>
  <c r="E389" i="1"/>
  <c r="E388" i="1"/>
  <c r="E386" i="1"/>
  <c r="E385" i="1"/>
  <c r="E384" i="1"/>
  <c r="E382" i="1"/>
  <c r="E381" i="1"/>
  <c r="E380" i="1"/>
  <c r="E378" i="1"/>
  <c r="E377" i="1"/>
  <c r="E376" i="1"/>
  <c r="E374" i="1"/>
  <c r="E373" i="1"/>
  <c r="E372" i="1"/>
  <c r="E370" i="1"/>
  <c r="E369" i="1"/>
  <c r="E368" i="1"/>
  <c r="E366" i="1"/>
  <c r="E365" i="1"/>
  <c r="E364" i="1"/>
  <c r="E362" i="1"/>
  <c r="E361" i="1"/>
  <c r="E360" i="1"/>
  <c r="E358" i="1"/>
  <c r="E357" i="1"/>
  <c r="E356" i="1"/>
  <c r="E354" i="1"/>
  <c r="E353" i="1"/>
  <c r="E352" i="1"/>
  <c r="E350" i="1"/>
  <c r="E349" i="1"/>
  <c r="E348" i="1"/>
  <c r="E346" i="1"/>
  <c r="E345" i="1"/>
  <c r="E344" i="1"/>
  <c r="E342" i="1"/>
  <c r="E341" i="1"/>
  <c r="E340" i="1"/>
  <c r="E338" i="1"/>
  <c r="E337" i="1"/>
  <c r="E336" i="1"/>
  <c r="E334" i="1"/>
  <c r="E333" i="1"/>
  <c r="E332" i="1"/>
  <c r="E330" i="1"/>
  <c r="E329" i="1"/>
  <c r="E328" i="1"/>
  <c r="E326" i="1"/>
  <c r="E325" i="1"/>
  <c r="E324" i="1"/>
  <c r="E322" i="1"/>
  <c r="E321" i="1"/>
  <c r="E320" i="1"/>
  <c r="E318" i="1"/>
  <c r="E317" i="1"/>
  <c r="E316" i="1"/>
  <c r="E315" i="1"/>
  <c r="E314" i="1"/>
  <c r="E313" i="1"/>
  <c r="E312" i="1"/>
  <c r="E310" i="1"/>
  <c r="E309" i="1"/>
  <c r="E308" i="1"/>
  <c r="E306" i="1"/>
  <c r="E305" i="1"/>
  <c r="E304" i="1"/>
  <c r="E302" i="1"/>
  <c r="E301" i="1"/>
  <c r="E300" i="1"/>
  <c r="E298" i="1"/>
  <c r="E297" i="1"/>
  <c r="E296" i="1"/>
  <c r="E294" i="1"/>
  <c r="E293" i="1"/>
  <c r="E292" i="1"/>
  <c r="E290" i="1"/>
  <c r="E289" i="1"/>
  <c r="E288" i="1"/>
  <c r="E286" i="1"/>
  <c r="E285" i="1"/>
  <c r="E284" i="1"/>
  <c r="E282" i="1"/>
  <c r="E281" i="1"/>
  <c r="E280" i="1"/>
  <c r="E278" i="1"/>
  <c r="E277" i="1"/>
  <c r="E276" i="1"/>
  <c r="E274" i="1"/>
  <c r="E273" i="1"/>
  <c r="E272" i="1"/>
  <c r="E270" i="1"/>
  <c r="E269" i="1"/>
  <c r="E268" i="1"/>
  <c r="E266" i="1"/>
  <c r="E265" i="1"/>
  <c r="E264" i="1"/>
  <c r="E262" i="1"/>
  <c r="E261" i="1"/>
  <c r="E260" i="1"/>
  <c r="E258" i="1"/>
  <c r="E257" i="1"/>
  <c r="E256" i="1"/>
  <c r="E254" i="1"/>
  <c r="E253" i="1"/>
  <c r="E252" i="1"/>
  <c r="E250" i="1"/>
  <c r="E249" i="1"/>
  <c r="E248" i="1"/>
  <c r="E246" i="1"/>
  <c r="E245" i="1"/>
  <c r="E244" i="1"/>
  <c r="E242" i="1"/>
  <c r="E241" i="1"/>
  <c r="E240" i="1"/>
  <c r="E239" i="1"/>
  <c r="E238" i="1"/>
  <c r="E237" i="1"/>
  <c r="E236" i="1"/>
  <c r="E234" i="1"/>
  <c r="E233" i="1"/>
  <c r="E232" i="1"/>
  <c r="E230" i="1"/>
  <c r="E229" i="1"/>
  <c r="E228" i="1"/>
  <c r="E226" i="1"/>
  <c r="E225" i="1"/>
  <c r="E224" i="1"/>
  <c r="E222" i="1"/>
  <c r="E221" i="1"/>
  <c r="E220" i="1"/>
  <c r="E218" i="1"/>
  <c r="E217" i="1"/>
  <c r="E216" i="1"/>
  <c r="E214" i="1"/>
  <c r="E213" i="1"/>
  <c r="E212" i="1"/>
  <c r="E210" i="1"/>
  <c r="E209" i="1"/>
  <c r="E208" i="1"/>
  <c r="E206" i="1"/>
  <c r="E205" i="1"/>
  <c r="E204" i="1"/>
  <c r="E202" i="1"/>
  <c r="E201" i="1"/>
  <c r="E200" i="1"/>
  <c r="E198" i="1"/>
  <c r="E197" i="1"/>
  <c r="E196" i="1"/>
  <c r="E194" i="1"/>
  <c r="E193" i="1"/>
  <c r="E192" i="1"/>
  <c r="E190" i="1"/>
  <c r="E189" i="1"/>
  <c r="E188" i="1"/>
  <c r="E186" i="1"/>
  <c r="E185" i="1"/>
  <c r="E184" i="1"/>
  <c r="E182" i="1"/>
  <c r="E181" i="1"/>
  <c r="E180" i="1"/>
  <c r="E178" i="1"/>
  <c r="E177" i="1"/>
  <c r="E176" i="1"/>
  <c r="E174" i="1"/>
  <c r="E173" i="1"/>
  <c r="E172" i="1"/>
  <c r="E170" i="1"/>
  <c r="E169" i="1"/>
  <c r="E168" i="1"/>
  <c r="E166" i="1"/>
  <c r="E165" i="1"/>
  <c r="E164" i="1"/>
  <c r="E163" i="1"/>
  <c r="E162" i="1"/>
  <c r="E161" i="1"/>
  <c r="E160" i="1"/>
  <c r="E158" i="1"/>
  <c r="E157" i="1"/>
  <c r="E156" i="1"/>
  <c r="E154" i="1"/>
  <c r="E153" i="1"/>
  <c r="E152" i="1"/>
  <c r="E150" i="1"/>
  <c r="E149" i="1"/>
  <c r="E148" i="1"/>
  <c r="E146" i="1"/>
  <c r="E145" i="1"/>
  <c r="E144" i="1"/>
  <c r="E142" i="1"/>
  <c r="E141" i="1"/>
  <c r="E140" i="1"/>
  <c r="E138" i="1"/>
  <c r="E137" i="1"/>
  <c r="E136" i="1"/>
  <c r="E134" i="1"/>
  <c r="E133" i="1"/>
  <c r="E132" i="1"/>
  <c r="E130" i="1"/>
  <c r="E129" i="1"/>
  <c r="E128" i="1"/>
  <c r="E126" i="1"/>
  <c r="E125" i="1"/>
  <c r="E124" i="1"/>
  <c r="E122" i="1"/>
  <c r="E121" i="1"/>
  <c r="E120" i="1"/>
  <c r="E118" i="1"/>
  <c r="E117" i="1"/>
  <c r="E116" i="1"/>
  <c r="E114" i="1"/>
  <c r="E113" i="1"/>
  <c r="E112" i="1"/>
  <c r="E110" i="1"/>
  <c r="E109" i="1"/>
  <c r="E108" i="1"/>
  <c r="E106" i="1"/>
  <c r="E105" i="1"/>
  <c r="E104" i="1"/>
  <c r="E102" i="1"/>
  <c r="E101" i="1"/>
  <c r="E100" i="1"/>
  <c r="E98" i="1"/>
  <c r="E97" i="1"/>
  <c r="E96" i="1"/>
  <c r="E94" i="1"/>
  <c r="E93" i="1"/>
  <c r="E92" i="1"/>
  <c r="E90" i="1"/>
  <c r="E89" i="1"/>
  <c r="E88" i="1"/>
  <c r="E87" i="1"/>
  <c r="E86" i="1"/>
  <c r="E85" i="1"/>
  <c r="E84" i="1"/>
  <c r="E82" i="1"/>
  <c r="E81" i="1"/>
  <c r="E80" i="1"/>
  <c r="E78" i="1"/>
  <c r="E77" i="1"/>
  <c r="E76" i="1"/>
  <c r="E74" i="1"/>
  <c r="E73" i="1"/>
  <c r="E72" i="1"/>
  <c r="E70" i="1"/>
  <c r="E69" i="1"/>
  <c r="E68" i="1"/>
  <c r="E66" i="1"/>
  <c r="E65" i="1"/>
  <c r="E64" i="1"/>
  <c r="E62" i="1"/>
  <c r="E61" i="1"/>
  <c r="E60" i="1"/>
  <c r="E58" i="1"/>
  <c r="E57" i="1"/>
  <c r="E56" i="1"/>
  <c r="E54" i="1"/>
  <c r="E53" i="1"/>
  <c r="E52" i="1"/>
  <c r="E50" i="1"/>
  <c r="E49" i="1"/>
  <c r="E48" i="1"/>
  <c r="E46" i="1"/>
  <c r="E45" i="1"/>
  <c r="E44" i="1"/>
  <c r="E42" i="1"/>
  <c r="E41" i="1"/>
  <c r="E40" i="1"/>
  <c r="E38" i="1"/>
  <c r="E37" i="1"/>
  <c r="E36" i="1"/>
  <c r="E34" i="1"/>
  <c r="E33" i="1"/>
  <c r="E32" i="1"/>
  <c r="E30" i="1"/>
  <c r="E29" i="1"/>
  <c r="E28" i="1"/>
  <c r="E26" i="1"/>
  <c r="E25" i="1"/>
  <c r="E24" i="1"/>
  <c r="E22" i="1"/>
  <c r="E21" i="1"/>
  <c r="E20" i="1"/>
  <c r="E18" i="1"/>
  <c r="E17" i="1"/>
  <c r="E16" i="1"/>
  <c r="E14" i="1"/>
  <c r="E13" i="1"/>
  <c r="E12" i="1"/>
  <c r="C8" i="1"/>
  <c r="B8" i="1"/>
  <c r="A1" i="5" l="1"/>
  <c r="A30" i="1"/>
  <c r="A16" i="1"/>
  <c r="A12" i="1"/>
  <c r="A10" i="1"/>
  <c r="C10" i="1" l="1"/>
  <c r="B10" i="1"/>
  <c r="A14" i="1"/>
  <c r="C12" i="1"/>
  <c r="B12" i="1"/>
  <c r="A32" i="1"/>
  <c r="C30" i="1"/>
  <c r="B30" i="1"/>
  <c r="A18" i="1"/>
  <c r="C16" i="1"/>
  <c r="B16" i="1"/>
  <c r="E11" i="1"/>
  <c r="E9" i="1"/>
  <c r="A20" i="1" l="1"/>
  <c r="C18" i="1"/>
  <c r="B18" i="1"/>
  <c r="A34" i="1"/>
  <c r="C32" i="1"/>
  <c r="B32" i="1"/>
  <c r="C14" i="1"/>
  <c r="B14" i="1"/>
  <c r="A36" i="1" l="1"/>
  <c r="C34" i="1"/>
  <c r="B34" i="1"/>
  <c r="A22" i="1"/>
  <c r="C20" i="1"/>
  <c r="B20" i="1"/>
  <c r="F12" i="1"/>
  <c r="E10" i="1"/>
  <c r="E8" i="1"/>
  <c r="A24" i="1" l="1"/>
  <c r="C22" i="1"/>
  <c r="B22" i="1"/>
  <c r="A38" i="1"/>
  <c r="C36" i="1"/>
  <c r="B36" i="1"/>
  <c r="F14" i="1"/>
  <c r="A40" i="1" l="1"/>
  <c r="C38" i="1"/>
  <c r="B38" i="1"/>
  <c r="A26" i="1"/>
  <c r="B24" i="1"/>
  <c r="C24" i="1"/>
  <c r="F16" i="1"/>
  <c r="A28" i="1" l="1"/>
  <c r="C26" i="1"/>
  <c r="B26" i="1"/>
  <c r="A42" i="1"/>
  <c r="C40" i="1"/>
  <c r="B40" i="1"/>
  <c r="F18" i="1"/>
  <c r="A44" i="1" l="1"/>
  <c r="C42" i="1"/>
  <c r="B42" i="1"/>
  <c r="C28" i="1"/>
  <c r="B28" i="1"/>
  <c r="F20" i="1"/>
  <c r="A46" i="1" l="1"/>
  <c r="C44" i="1"/>
  <c r="B44" i="1"/>
  <c r="F22" i="1"/>
  <c r="A48" i="1" l="1"/>
  <c r="C46" i="1"/>
  <c r="B46" i="1"/>
  <c r="F24" i="1"/>
  <c r="A50" i="1" l="1"/>
  <c r="B48" i="1"/>
  <c r="C48" i="1"/>
  <c r="F26" i="1"/>
  <c r="A52" i="1" l="1"/>
  <c r="C50" i="1"/>
  <c r="B50" i="1"/>
  <c r="F28" i="1"/>
  <c r="A54" i="1" l="1"/>
  <c r="C52" i="1"/>
  <c r="B52" i="1"/>
  <c r="F30" i="1"/>
  <c r="A56" i="1" l="1"/>
  <c r="C54" i="1"/>
  <c r="B54" i="1"/>
  <c r="F32" i="1"/>
  <c r="A58" i="1" l="1"/>
  <c r="C56" i="1"/>
  <c r="B56" i="1"/>
  <c r="F34" i="1"/>
  <c r="A60" i="1" l="1"/>
  <c r="C58" i="1"/>
  <c r="B58" i="1"/>
  <c r="F36" i="1"/>
  <c r="A62" i="1" l="1"/>
  <c r="C60" i="1"/>
  <c r="B60" i="1"/>
  <c r="F38" i="1"/>
  <c r="A64" i="1" l="1"/>
  <c r="C62" i="1"/>
  <c r="B62" i="1"/>
  <c r="F40" i="1"/>
  <c r="A66" i="1" l="1"/>
  <c r="C64" i="1"/>
  <c r="B64" i="1"/>
  <c r="F42" i="1"/>
  <c r="A68" i="1" l="1"/>
  <c r="C66" i="1"/>
  <c r="B66" i="1"/>
  <c r="F44" i="1"/>
  <c r="A70" i="1" l="1"/>
  <c r="C68" i="1"/>
  <c r="B68" i="1"/>
  <c r="F46" i="1"/>
  <c r="A72" i="1" l="1"/>
  <c r="C70" i="1"/>
  <c r="B70" i="1"/>
  <c r="F48" i="1"/>
  <c r="A74" i="1" l="1"/>
  <c r="C72" i="1"/>
  <c r="B72" i="1"/>
  <c r="F50" i="1"/>
  <c r="A76" i="1" l="1"/>
  <c r="C74" i="1"/>
  <c r="B74" i="1"/>
  <c r="F52" i="1"/>
  <c r="A78" i="1" l="1"/>
  <c r="C76" i="1"/>
  <c r="B76" i="1"/>
  <c r="F54" i="1"/>
  <c r="A80" i="1" l="1"/>
  <c r="C78" i="1"/>
  <c r="B78" i="1"/>
  <c r="F56" i="1"/>
  <c r="A82" i="1" l="1"/>
  <c r="C80" i="1"/>
  <c r="B80" i="1"/>
  <c r="A84" i="1" l="1"/>
  <c r="C82" i="1"/>
  <c r="B82" i="1"/>
  <c r="A86" i="1" l="1"/>
  <c r="C84" i="1"/>
  <c r="B84" i="1"/>
  <c r="A88" i="1" l="1"/>
  <c r="C86" i="1"/>
  <c r="B86" i="1"/>
  <c r="A90" i="1" l="1"/>
  <c r="B88" i="1"/>
  <c r="C88" i="1"/>
  <c r="A92" i="1" l="1"/>
  <c r="C90" i="1"/>
  <c r="B90" i="1"/>
  <c r="A94" i="1" l="1"/>
  <c r="C92" i="1"/>
  <c r="B92" i="1"/>
  <c r="A96" i="1" l="1"/>
  <c r="C94" i="1"/>
  <c r="B94" i="1"/>
  <c r="A98" i="1" l="1"/>
  <c r="B96" i="1"/>
  <c r="C96" i="1"/>
  <c r="A100" i="1" l="1"/>
  <c r="C98" i="1"/>
  <c r="B98" i="1"/>
  <c r="A102" i="1" l="1"/>
  <c r="C100" i="1"/>
  <c r="B100" i="1"/>
  <c r="A104" i="1" l="1"/>
  <c r="C102" i="1"/>
  <c r="B102" i="1"/>
  <c r="A106" i="1" l="1"/>
  <c r="C104" i="1"/>
  <c r="B104" i="1"/>
  <c r="A108" i="1" l="1"/>
  <c r="C106" i="1"/>
  <c r="B106" i="1"/>
  <c r="A110" i="1" l="1"/>
  <c r="C108" i="1"/>
  <c r="B108" i="1"/>
  <c r="A112" i="1" l="1"/>
  <c r="C110" i="1"/>
  <c r="B110" i="1"/>
  <c r="A114" i="1" l="1"/>
  <c r="C112" i="1"/>
  <c r="B112" i="1"/>
  <c r="A116" i="1" l="1"/>
  <c r="C114" i="1"/>
  <c r="B114" i="1"/>
  <c r="A118" i="1" l="1"/>
  <c r="C116" i="1"/>
  <c r="B116" i="1"/>
  <c r="A120" i="1" l="1"/>
  <c r="C118" i="1"/>
  <c r="B118" i="1"/>
  <c r="A122" i="1" l="1"/>
  <c r="B120" i="1"/>
  <c r="C120" i="1"/>
  <c r="A124" i="1" l="1"/>
  <c r="C122" i="1"/>
  <c r="B122" i="1"/>
  <c r="A126" i="1" l="1"/>
  <c r="C124" i="1"/>
  <c r="B124" i="1"/>
  <c r="A128" i="1" l="1"/>
  <c r="C126" i="1"/>
  <c r="B126" i="1"/>
  <c r="A130" i="1" l="1"/>
  <c r="C128" i="1"/>
  <c r="B128" i="1"/>
  <c r="A132" i="1" l="1"/>
  <c r="C130" i="1"/>
  <c r="B130" i="1"/>
  <c r="A134" i="1" l="1"/>
  <c r="C132" i="1"/>
  <c r="B132" i="1"/>
  <c r="A136" i="1" l="1"/>
  <c r="C134" i="1"/>
  <c r="B134" i="1"/>
  <c r="A138" i="1" l="1"/>
  <c r="B136" i="1"/>
  <c r="C136" i="1"/>
  <c r="A140" i="1" l="1"/>
  <c r="C138" i="1"/>
  <c r="B138" i="1"/>
  <c r="A142" i="1" l="1"/>
  <c r="C140" i="1"/>
  <c r="B140" i="1"/>
  <c r="A144" i="1" l="1"/>
  <c r="C142" i="1"/>
  <c r="B142" i="1"/>
  <c r="A146" i="1" l="1"/>
  <c r="B144" i="1"/>
  <c r="C144" i="1"/>
  <c r="A148" i="1" l="1"/>
  <c r="C146" i="1"/>
  <c r="B146" i="1"/>
  <c r="A150" i="1" l="1"/>
  <c r="C148" i="1"/>
  <c r="B148" i="1"/>
  <c r="A152" i="1" l="1"/>
  <c r="C150" i="1"/>
  <c r="B150" i="1"/>
  <c r="A154" i="1" l="1"/>
  <c r="B152" i="1"/>
  <c r="C152" i="1"/>
  <c r="A156" i="1" l="1"/>
  <c r="C154" i="1"/>
  <c r="B154" i="1"/>
  <c r="A158" i="1" l="1"/>
  <c r="C156" i="1"/>
  <c r="B156" i="1"/>
  <c r="A160" i="1" l="1"/>
  <c r="C158" i="1"/>
  <c r="B158" i="1"/>
  <c r="A162" i="1" l="1"/>
  <c r="C160" i="1"/>
  <c r="B160" i="1"/>
  <c r="A164" i="1" l="1"/>
  <c r="C162" i="1"/>
  <c r="B162" i="1"/>
  <c r="A166" i="1" l="1"/>
  <c r="C164" i="1"/>
  <c r="B164" i="1"/>
  <c r="A168" i="1" l="1"/>
  <c r="C166" i="1"/>
  <c r="B166" i="1"/>
  <c r="A170" i="1" l="1"/>
  <c r="C168" i="1"/>
  <c r="B168" i="1"/>
  <c r="A172" i="1" l="1"/>
  <c r="C170" i="1"/>
  <c r="B170" i="1"/>
  <c r="A174" i="1" l="1"/>
  <c r="C172" i="1"/>
  <c r="B172" i="1"/>
  <c r="A176" i="1" l="1"/>
  <c r="C174" i="1"/>
  <c r="B174" i="1"/>
  <c r="A178" i="1" l="1"/>
  <c r="B176" i="1"/>
  <c r="C176" i="1"/>
  <c r="A180" i="1" l="1"/>
  <c r="C178" i="1"/>
  <c r="B178" i="1"/>
  <c r="A182" i="1" l="1"/>
  <c r="C180" i="1"/>
  <c r="B180" i="1"/>
  <c r="A184" i="1" l="1"/>
  <c r="C182" i="1"/>
  <c r="B182" i="1"/>
  <c r="A186" i="1" l="1"/>
  <c r="B184" i="1"/>
  <c r="C184" i="1"/>
  <c r="A188" i="1" l="1"/>
  <c r="C186" i="1"/>
  <c r="B186" i="1"/>
  <c r="A190" i="1" l="1"/>
  <c r="C188" i="1"/>
  <c r="B188" i="1"/>
  <c r="A192" i="1" l="1"/>
  <c r="C190" i="1"/>
  <c r="B190" i="1"/>
  <c r="A194" i="1" l="1"/>
  <c r="C192" i="1"/>
  <c r="B192" i="1"/>
  <c r="A196" i="1" l="1"/>
  <c r="C194" i="1"/>
  <c r="B194" i="1"/>
  <c r="A198" i="1" l="1"/>
  <c r="C196" i="1"/>
  <c r="B196" i="1"/>
  <c r="A200" i="1" l="1"/>
  <c r="C198" i="1"/>
  <c r="B198" i="1"/>
  <c r="A202" i="1" l="1"/>
  <c r="C200" i="1"/>
  <c r="B200" i="1"/>
  <c r="A204" i="1" l="1"/>
  <c r="C202" i="1"/>
  <c r="B202" i="1"/>
  <c r="A206" i="1" l="1"/>
  <c r="C204" i="1"/>
  <c r="B204" i="1"/>
  <c r="C206" i="1" l="1"/>
  <c r="B206" i="1"/>
  <c r="A210" i="1" l="1"/>
  <c r="B208" i="1"/>
  <c r="C208" i="1"/>
  <c r="A212" i="1" l="1"/>
  <c r="C210" i="1"/>
  <c r="B210" i="1"/>
  <c r="A214" i="1" l="1"/>
  <c r="C212" i="1"/>
  <c r="B212" i="1"/>
  <c r="A216" i="1" l="1"/>
  <c r="C214" i="1"/>
  <c r="B214" i="1"/>
  <c r="A218" i="1" l="1"/>
  <c r="C216" i="1"/>
  <c r="B216" i="1"/>
  <c r="A220" i="1" l="1"/>
  <c r="C218" i="1"/>
  <c r="B218" i="1"/>
  <c r="A222" i="1" l="1"/>
  <c r="C220" i="1"/>
  <c r="B220" i="1"/>
  <c r="A224" i="1" l="1"/>
  <c r="C222" i="1"/>
  <c r="B222" i="1"/>
  <c r="A226" i="1" l="1"/>
  <c r="B224" i="1"/>
  <c r="C224" i="1"/>
  <c r="A228" i="1" l="1"/>
  <c r="C226" i="1"/>
  <c r="B226" i="1"/>
  <c r="A230" i="1" l="1"/>
  <c r="C228" i="1"/>
  <c r="B228" i="1"/>
  <c r="A232" i="1" l="1"/>
  <c r="C230" i="1"/>
  <c r="B230" i="1"/>
  <c r="A234" i="1" l="1"/>
  <c r="B232" i="1"/>
  <c r="C232" i="1"/>
  <c r="A236" i="1" l="1"/>
  <c r="C234" i="1"/>
  <c r="B234" i="1"/>
  <c r="A238" i="1" l="1"/>
  <c r="C236" i="1"/>
  <c r="B236" i="1"/>
  <c r="A240" i="1" l="1"/>
  <c r="C238" i="1"/>
  <c r="B238" i="1"/>
  <c r="A242" i="1" l="1"/>
  <c r="C240" i="1"/>
  <c r="B240" i="1"/>
  <c r="A244" i="1" l="1"/>
  <c r="C242" i="1"/>
  <c r="B242" i="1"/>
  <c r="A246" i="1" l="1"/>
  <c r="C244" i="1"/>
  <c r="B244" i="1"/>
  <c r="A248" i="1" l="1"/>
  <c r="C246" i="1"/>
  <c r="B246" i="1"/>
  <c r="A250" i="1" l="1"/>
  <c r="B248" i="1"/>
  <c r="C248" i="1"/>
  <c r="A252" i="1" l="1"/>
  <c r="C250" i="1"/>
  <c r="B250" i="1"/>
  <c r="A254" i="1" l="1"/>
  <c r="C252" i="1"/>
  <c r="B252" i="1"/>
  <c r="A256" i="1" l="1"/>
  <c r="C254" i="1"/>
  <c r="B254" i="1"/>
  <c r="A258" i="1" l="1"/>
  <c r="C256" i="1"/>
  <c r="B256" i="1"/>
  <c r="A260" i="1" l="1"/>
  <c r="C258" i="1"/>
  <c r="B258" i="1"/>
  <c r="A262" i="1" l="1"/>
  <c r="C260" i="1"/>
  <c r="B260" i="1"/>
  <c r="A264" i="1" l="1"/>
  <c r="C262" i="1"/>
  <c r="B262" i="1"/>
  <c r="A266" i="1" l="1"/>
  <c r="B264" i="1"/>
  <c r="C264" i="1"/>
  <c r="A268" i="1" l="1"/>
  <c r="C266" i="1"/>
  <c r="B266" i="1"/>
  <c r="A270" i="1" l="1"/>
  <c r="C268" i="1"/>
  <c r="B268" i="1"/>
  <c r="A272" i="1" l="1"/>
  <c r="C270" i="1"/>
  <c r="B270" i="1"/>
  <c r="A274" i="1" l="1"/>
  <c r="B272" i="1"/>
  <c r="C272" i="1"/>
  <c r="A276" i="1" l="1"/>
  <c r="C274" i="1"/>
  <c r="B274" i="1"/>
  <c r="A278" i="1" l="1"/>
  <c r="C276" i="1"/>
  <c r="B276" i="1"/>
  <c r="A280" i="1" l="1"/>
  <c r="C278" i="1"/>
  <c r="B278" i="1"/>
  <c r="A282" i="1" l="1"/>
  <c r="C280" i="1"/>
  <c r="B280" i="1"/>
  <c r="A284" i="1" l="1"/>
  <c r="C282" i="1"/>
  <c r="B282" i="1"/>
  <c r="A286" i="1" l="1"/>
  <c r="C284" i="1"/>
  <c r="B284" i="1"/>
  <c r="A288" i="1" l="1"/>
  <c r="C286" i="1"/>
  <c r="B286" i="1"/>
  <c r="A290" i="1" l="1"/>
  <c r="C288" i="1"/>
  <c r="B288" i="1"/>
  <c r="A292" i="1" l="1"/>
  <c r="C290" i="1"/>
  <c r="B290" i="1"/>
  <c r="A294" i="1" l="1"/>
  <c r="C292" i="1"/>
  <c r="B292" i="1"/>
  <c r="A296" i="1" l="1"/>
  <c r="C294" i="1"/>
  <c r="B294" i="1"/>
  <c r="A298" i="1" l="1"/>
  <c r="B296" i="1"/>
  <c r="C296" i="1"/>
  <c r="A300" i="1" l="1"/>
  <c r="C298" i="1"/>
  <c r="B298" i="1"/>
  <c r="A302" i="1" l="1"/>
  <c r="C300" i="1"/>
  <c r="B300" i="1"/>
  <c r="A304" i="1" l="1"/>
  <c r="C302" i="1"/>
  <c r="B302" i="1"/>
  <c r="A306" i="1" l="1"/>
  <c r="B304" i="1"/>
  <c r="C304" i="1"/>
  <c r="A308" i="1" l="1"/>
  <c r="C306" i="1"/>
  <c r="B306" i="1"/>
  <c r="A310" i="1" l="1"/>
  <c r="C308" i="1"/>
  <c r="B308" i="1"/>
  <c r="A312" i="1" l="1"/>
  <c r="C310" i="1"/>
  <c r="B310" i="1"/>
  <c r="A314" i="1" l="1"/>
  <c r="C312" i="1"/>
  <c r="B312" i="1"/>
  <c r="A316" i="1" l="1"/>
  <c r="C314" i="1"/>
  <c r="B314" i="1"/>
  <c r="A318" i="1" l="1"/>
  <c r="C316" i="1"/>
  <c r="B316" i="1"/>
  <c r="A320" i="1" l="1"/>
  <c r="C318" i="1"/>
  <c r="B318" i="1"/>
  <c r="A322" i="1" l="1"/>
  <c r="C320" i="1"/>
  <c r="B320" i="1"/>
  <c r="A324" i="1" l="1"/>
  <c r="C322" i="1"/>
  <c r="B322" i="1"/>
  <c r="A326" i="1" l="1"/>
  <c r="C324" i="1"/>
  <c r="B324" i="1"/>
  <c r="A328" i="1" l="1"/>
  <c r="C326" i="1"/>
  <c r="B326" i="1"/>
  <c r="A330" i="1" l="1"/>
  <c r="B328" i="1"/>
  <c r="C328" i="1"/>
  <c r="A332" i="1" l="1"/>
  <c r="C330" i="1"/>
  <c r="B330" i="1"/>
  <c r="A334" i="1" l="1"/>
  <c r="C332" i="1"/>
  <c r="B332" i="1"/>
  <c r="A336" i="1" l="1"/>
  <c r="C334" i="1"/>
  <c r="B334" i="1"/>
  <c r="A338" i="1" l="1"/>
  <c r="C336" i="1"/>
  <c r="B336" i="1"/>
  <c r="A340" i="1" l="1"/>
  <c r="C338" i="1"/>
  <c r="B338" i="1"/>
  <c r="A342" i="1" l="1"/>
  <c r="C340" i="1"/>
  <c r="B340" i="1"/>
  <c r="A344" i="1" l="1"/>
  <c r="C342" i="1"/>
  <c r="B342" i="1"/>
  <c r="A346" i="1" l="1"/>
  <c r="C344" i="1"/>
  <c r="B344" i="1"/>
  <c r="A348" i="1" l="1"/>
  <c r="C346" i="1"/>
  <c r="B346" i="1"/>
  <c r="A350" i="1" l="1"/>
  <c r="C348" i="1"/>
  <c r="B348" i="1"/>
  <c r="A352" i="1" l="1"/>
  <c r="C350" i="1"/>
  <c r="B350" i="1"/>
  <c r="A354" i="1" l="1"/>
  <c r="B352" i="1"/>
  <c r="C352" i="1"/>
  <c r="A356" i="1" l="1"/>
  <c r="C354" i="1"/>
  <c r="B354" i="1"/>
  <c r="A358" i="1" l="1"/>
  <c r="C356" i="1"/>
  <c r="B356" i="1"/>
  <c r="A360" i="1" l="1"/>
  <c r="C358" i="1"/>
  <c r="B358" i="1"/>
  <c r="A362" i="1" l="1"/>
  <c r="B360" i="1"/>
  <c r="C360" i="1"/>
  <c r="A364" i="1" l="1"/>
  <c r="C362" i="1"/>
  <c r="B362" i="1"/>
  <c r="A366" i="1" l="1"/>
  <c r="C364" i="1"/>
  <c r="B364" i="1"/>
  <c r="A368" i="1" l="1"/>
  <c r="C366" i="1"/>
  <c r="B366" i="1"/>
  <c r="A370" i="1" l="1"/>
  <c r="C368" i="1"/>
  <c r="B368" i="1"/>
  <c r="A372" i="1" l="1"/>
  <c r="C370" i="1"/>
  <c r="B370" i="1"/>
  <c r="A374" i="1" l="1"/>
  <c r="C372" i="1"/>
  <c r="B372" i="1"/>
  <c r="A376" i="1" l="1"/>
  <c r="C374" i="1"/>
  <c r="B374" i="1"/>
  <c r="A378" i="1" l="1"/>
  <c r="C376" i="1"/>
  <c r="B376" i="1"/>
  <c r="A380" i="1" l="1"/>
  <c r="C378" i="1"/>
  <c r="B378" i="1"/>
  <c r="A382" i="1" l="1"/>
  <c r="C380" i="1"/>
  <c r="B380" i="1"/>
  <c r="A384" i="1" l="1"/>
  <c r="C382" i="1"/>
  <c r="B382" i="1"/>
  <c r="A386" i="1" l="1"/>
  <c r="B384" i="1"/>
  <c r="C384" i="1"/>
  <c r="A388" i="1" l="1"/>
  <c r="C386" i="1"/>
  <c r="B386" i="1"/>
  <c r="A390" i="1" l="1"/>
  <c r="C388" i="1"/>
  <c r="B388" i="1"/>
  <c r="A392" i="1" l="1"/>
  <c r="C390" i="1"/>
  <c r="B390" i="1"/>
  <c r="A394" i="1" l="1"/>
  <c r="B392" i="1"/>
  <c r="C392" i="1"/>
  <c r="A396" i="1" l="1"/>
  <c r="C394" i="1"/>
  <c r="B394" i="1"/>
  <c r="A398" i="1" l="1"/>
  <c r="C396" i="1"/>
  <c r="B396" i="1"/>
  <c r="A400" i="1" l="1"/>
  <c r="C398" i="1"/>
  <c r="B398" i="1"/>
  <c r="A402" i="1" l="1"/>
  <c r="C400" i="1"/>
  <c r="B400" i="1"/>
  <c r="A404" i="1" l="1"/>
  <c r="C402" i="1"/>
  <c r="B402" i="1"/>
  <c r="C404" i="1" l="1"/>
  <c r="B404" i="1"/>
</calcChain>
</file>

<file path=xl/sharedStrings.xml><?xml version="1.0" encoding="utf-8"?>
<sst xmlns="http://schemas.openxmlformats.org/spreadsheetml/2006/main" count="85" uniqueCount="72">
  <si>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</si>
  <si>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</si>
  <si>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</si>
  <si>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</si>
  <si>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</si>
  <si>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</si>
  <si>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</si>
  <si>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</si>
  <si>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</si>
  <si>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</si>
  <si>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</si>
  <si>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</si>
  <si>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</si>
  <si>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</si>
  <si>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</si>
  <si>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</si>
  <si>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Survey Team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</si>
  <si>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</si>
  <si>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</si>
  <si>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</si>
  <si>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</si>
  <si>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</si>
  <si>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</si>
  <si>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</si>
  <si>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</si>
  <si>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</si>
  <si>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Crew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</si>
  <si>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</si>
  <si>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</si>
  <si>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</si>
  <si>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</si>
  <si>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</si>
  <si>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</si>
  <si>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</si>
  <si>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</si>
  <si>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</si>
  <si>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</si>
  <si>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</si>
  <si>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</si>
  <si>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</si>
  <si>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</si>
  <si>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</si>
  <si>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</si>
  <si>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</si>
  <si>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</si>
  <si>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</si>
  <si>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</si>
  <si>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</si>
  <si>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</si>
  <si>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</si>
  <si>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</si>
  <si>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</si>
  <si>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</si>
  <si>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</si>
  <si>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</si>
  <si>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</si>
  <si>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</si>
  <si>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</si>
  <si>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</si>
  <si>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</si>
  <si>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</si>
  <si>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</si>
  <si>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Kenan Engineer</t>
  </si>
  <si>
    <t>Arvin Matloubi Aghdam</t>
  </si>
  <si>
    <t xml:space="preserve">Wesley Young </t>
  </si>
  <si>
    <t>Daniel Hodge</t>
  </si>
  <si>
    <t>RR 25 &amp; Henderson</t>
  </si>
  <si>
    <t>Compass</t>
  </si>
  <si>
    <t>NW/SE TOM 900mm</t>
  </si>
  <si>
    <t>Top Flange</t>
  </si>
  <si>
    <t>WVC</t>
  </si>
  <si>
    <t>PR2889F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</si>
</sst>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\-0"/>
    <numFmt numFmtId="165" formatCode="0.000;\-0.000"/>
    <numFmt numFmtId="166" formatCode="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  <xf numFmtId="0" fontId="1" fillId="0" borderId="5" xfId="0" applyFont="1" applyBorder="1" applyAlignment="1" applyProtection="1">
      <alignment horizontal="center"/>
      <protection locked="0"/>
    </xf>
    <xf numFmtId="165" fontId="0" fillId="0" borderId="5" xfId="0" applyNumberFormat="1" applyBorder="1" applyAlignment="1" applyProtection="1">
      <alignment horizontal="center"/>
      <protection locked="0"/>
    </xf>
    <xf numFmtId="166" fontId="0" fillId="0" borderId="5" xfId="0" applyNumberFormat="1" applyBorder="1" applyAlignment="1" applyProtection="1">
      <alignment horizontal="center"/>
      <protection locked="0"/>
    </xf>
    <xf numFmtId="165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4"/>
  <sheetViews>
    <sheetView workbookViewId="0">
      <selection activeCell="R10" sqref="R10"/>
    </sheetView>
  </sheetViews>
  <sheetFormatPr defaultRowHeight="12.75" x14ac:dyDescent="0.2"/>
  <sheetData>
    <row r="1" spans="1:1" x14ac:dyDescent="0.2">
      <c r="A1" t="s">
        <v>49</v>
      </c>
    </row>
    <row r="2" spans="1:1" x14ac:dyDescent="0.2">
      <c r="A2" t="s">
        <v>61</v>
      </c>
    </row>
    <row r="3" spans="1:1" x14ac:dyDescent="0.2">
      <c r="A3" t="s">
        <v>50</v>
      </c>
    </row>
    <row r="12" spans="1:1" ht="25.5" customHeight="1" x14ac:dyDescent="0.2"/>
    <row r="13" spans="1:1" x14ac:dyDescent="0.2">
      <c r="A13" t="s">
        <v>51</v>
      </c>
    </row>
    <row r="15" spans="1:1" x14ac:dyDescent="0.2">
      <c r="A15" t="s">
        <v>52</v>
      </c>
    </row>
    <row r="16" spans="1:1" x14ac:dyDescent="0.2">
      <c r="A16" t="s">
        <v>53</v>
      </c>
    </row>
    <row r="38" spans="1:1" x14ac:dyDescent="0.2">
      <c r="A38" t="s">
        <v>54</v>
      </c>
    </row>
    <row r="39" spans="1:1" x14ac:dyDescent="0.2">
      <c r="A39" t="s">
        <v>55</v>
      </c>
    </row>
    <row r="61" spans="1:1" x14ac:dyDescent="0.2">
      <c r="A61" t="s">
        <v>56</v>
      </c>
    </row>
    <row r="82" spans="1:1" x14ac:dyDescent="0.2">
      <c r="A82" t="s">
        <v>57</v>
      </c>
    </row>
    <row r="83" spans="1:1" x14ac:dyDescent="0.2">
      <c r="A83" t="s">
        <v>58</v>
      </c>
    </row>
    <row r="84" spans="1:1" x14ac:dyDescent="0.2">
      <c r="A84" t="s">
        <v>59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62"/>
  <sheetViews>
    <sheetView tabSelected="1" zoomScaleNormal="100" workbookViewId="0">
      <pane ySplit="6" topLeftCell="A7" activePane="bottomLeft" state="frozen"/>
      <selection pane="bottomLeft" activeCell="M25" sqref="M25"/>
    </sheetView>
  </sheetViews>
  <sheetFormatPr defaultRowHeight="12.75" x14ac:dyDescent="0.2"/>
  <cols>
    <col min="1" max="1" width="14.140625" style="14" customWidth="1"/>
    <col min="2" max="2" width="12.85546875" style="5" customWidth="1"/>
    <col min="3" max="3" width="16.140625" style="5" customWidth="1"/>
    <col min="4" max="4" width="18.42578125" customWidth="1"/>
    <col min="5" max="5" width="17.5703125" customWidth="1"/>
    <col min="6" max="6" width="19.5703125" bestFit="1" customWidth="1"/>
  </cols>
  <sheetData>
    <row r="1" spans="1:7" x14ac:dyDescent="0.2">
      <c r="A1" s="12" t="s">
        <v>14</v>
      </c>
      <c r="B1" t="s">
        <v>66</v>
      </c>
      <c r="C1"/>
      <c r="D1" s="15" t="s">
        <v>0</v>
      </c>
      <c r="E1" s="1" t="s">
        <v>71</v>
      </c>
      <c r="F1" s="16" t="s">
        <v>46</v>
      </c>
      <c r="G1" s="17">
        <v>0</v>
      </c>
    </row>
    <row r="2" spans="1:7" x14ac:dyDescent="0.2">
      <c r="A2" s="12" t="s">
        <v>15</v>
      </c>
      <c r="B2" t="s">
        <v>67</v>
      </c>
      <c r="C2"/>
      <c r="D2" s="15" t="s">
        <v>1</v>
      </c>
      <c r="E2" s="1" t="s">
        <v>38</v>
      </c>
      <c r="G2" s="17">
        <v>0</v>
      </c>
    </row>
    <row r="3" spans="1:7" x14ac:dyDescent="0.2">
      <c r="A3" s="12" t="s">
        <v>43</v>
      </c>
      <c r="B3" s="5" t="s">
        <v>22</v>
      </c>
      <c r="C3" s="4"/>
      <c r="D3" s="15" t="s">
        <v>2</v>
      </c>
      <c r="E3" s="3" t="s">
        <v>28</v>
      </c>
      <c r="F3" s="11"/>
      <c r="G3" s="17">
        <v>0</v>
      </c>
    </row>
    <row r="4" spans="1:7" x14ac:dyDescent="0.2">
      <c r="A4" s="12" t="s">
        <v>44</v>
      </c>
      <c r="B4" s="5" t="s">
        <v>17</v>
      </c>
      <c r="C4" s="4"/>
      <c r="D4" s="15" t="s">
        <v>3</v>
      </c>
      <c r="E4" s="1">
        <v>5772</v>
      </c>
      <c r="G4" s="17">
        <v>0</v>
      </c>
    </row>
    <row r="5" spans="1:7" x14ac:dyDescent="0.2">
      <c r="A5" s="12" t="s">
        <v>45</v>
      </c>
      <c r="B5" s="5" t="s">
        <v>17</v>
      </c>
      <c r="C5" s="4"/>
      <c r="D5" s="1" t="s">
        <v>47</v>
      </c>
      <c r="E5" s="18">
        <v>45568</v>
      </c>
      <c r="F5" s="5"/>
      <c r="G5" s="17">
        <v>0</v>
      </c>
    </row>
    <row r="6" spans="1:7" x14ac:dyDescent="0.2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2">
      <c r="A8" s="25">
        <v>300</v>
      </c>
      <c r="B8" s="26" t="str">
        <f>IFERROR(INDEX('DOWNLOAD SHEET'!$C$7:$C$206,MATCH($A8,'DOWNLOAD SHEET'!$A$7:$A$206,0)),"")</f>
        <v>WVC</v>
      </c>
      <c r="C8" s="27">
        <f>IFERROR(INDEX('DOWNLOAD SHEET'!$B$7:$B$206,MATCH($A8,'DOWNLOAD SHEET'!$A$7:$A$206,0)),"")</f>
        <v>191.51599999999999</v>
      </c>
      <c r="D8" s="26">
        <v>2.38</v>
      </c>
      <c r="E8" s="28">
        <f>IF($D8=0,IF(ISBLANK($D8),"","Not Obtained"),SUM($C8-$D8))</f>
        <v>189.136</v>
      </c>
      <c r="F8" s="29" t="s">
        <v>68</v>
      </c>
      <c r="G8" s="8"/>
    </row>
    <row r="9" spans="1:7" x14ac:dyDescent="0.2">
      <c r="A9" s="11"/>
      <c r="B9" s="6"/>
      <c r="C9" s="23"/>
      <c r="D9" s="6">
        <v>2</v>
      </c>
      <c r="E9" s="13">
        <f>IF($D9=0,IF(ISBLANK($D9),"","Not Obtained"),SUM($C8-$D9))</f>
        <v>189.51599999999999</v>
      </c>
      <c r="F9" s="4" t="s">
        <v>69</v>
      </c>
      <c r="G9" s="8"/>
    </row>
    <row r="10" spans="1:7" x14ac:dyDescent="0.2">
      <c r="A10" s="29">
        <f>IF(ISBLANK(D10),"",IF(D8&gt;=0,A8+1,0))</f>
        <v>301</v>
      </c>
      <c r="B10" s="26" t="str">
        <f>IFERROR(INDEX('DOWNLOAD SHEET'!$C$7:$C$206,MATCH($A10,'DOWNLOAD SHEET'!$A$7:$A$206,0)),"")</f>
        <v>WVC</v>
      </c>
      <c r="C10" s="27">
        <f>IFERROR(INDEX('DOWNLOAD SHEET'!$B$7:$B$206,MATCH($A10,'DOWNLOAD SHEET'!$A$7:$A$206,0)),"")</f>
        <v>173.27</v>
      </c>
      <c r="D10" s="26">
        <v>2.75</v>
      </c>
      <c r="E10" s="28">
        <f>IF($D10=0,IF(ISBLANK($D10),"","Not Obtained"),SUM($C10-$D10))</f>
        <v>170.52</v>
      </c>
      <c r="F10" s="29" t="s">
        <v>68</v>
      </c>
      <c r="G10" s="8"/>
    </row>
    <row r="11" spans="1:7" x14ac:dyDescent="0.2">
      <c r="A11" s="11"/>
      <c r="B11" s="6"/>
      <c r="C11" s="23"/>
      <c r="D11" s="6">
        <v>1.86</v>
      </c>
      <c r="E11" s="13">
        <f>IF($D11=0,IF(ISBLANK($D11),"","Not Obtained"),SUM($C10-$D11))</f>
        <v>171.41</v>
      </c>
      <c r="F11" s="4" t="s">
        <v>69</v>
      </c>
      <c r="G11" s="8"/>
    </row>
    <row r="12" spans="1:7" x14ac:dyDescent="0.2">
      <c r="A12" s="25" t="str">
        <f>IF(ISBLANK(D12),"",IF(D10&gt;=0,A10+1,0))</f>
        <v/>
      </c>
      <c r="B12" s="26" t="str">
        <f>IFERROR(INDEX('DOWNLOAD SHEET'!$C$7:$C$206,MATCH($A12,'DOWNLOAD SHEET'!$A$7:$A$206,0)),"")</f>
        <v/>
      </c>
      <c r="C12" s="27" t="str">
        <f>IFERROR(INDEX('DOWNLOAD SHEET'!$B$7:$B$206,MATCH($A12,'DOWNLOAD SHEET'!$A$7:$A$206,0)),"")</f>
        <v/>
      </c>
      <c r="D12" s="26"/>
      <c r="E12" s="28" t="str">
        <f>IF($D12=0,IF(ISBLANK($D12),"","Not Obtained"),SUM($C12-$D12))</f>
        <v/>
      </c>
      <c r="F12" s="29" t="str">
        <f>IFERROR(INDEX('DOWNLOAD SHEET'!$D:$D,MATCH($A12,'DOWNLOAD SHEET'!$A:$A,0))&amp;"","")</f>
        <v/>
      </c>
      <c r="G12" s="8"/>
    </row>
    <row r="13" spans="1:7" x14ac:dyDescent="0.2">
      <c r="A13" s="11"/>
      <c r="B13" s="6"/>
      <c r="C13" s="23"/>
      <c r="D13" s="6"/>
      <c r="E13" s="13" t="str">
        <f>IF($D13=0,IF(ISBLANK($D13),"","Not Obtained"),SUM($C12-$D13))</f>
        <v/>
      </c>
      <c r="F13" s="4"/>
      <c r="G13" s="8"/>
    </row>
    <row r="14" spans="1:7" x14ac:dyDescent="0.2">
      <c r="A14" s="29" t="str">
        <f>IF(ISBLANK(D14),"",IF(D12&gt;=0,A12+1,0))</f>
        <v/>
      </c>
      <c r="B14" s="26" t="str">
        <f>IFERROR(INDEX('DOWNLOAD SHEET'!$C$7:$C$206,MATCH($A14,'DOWNLOAD SHEET'!$A$7:$A$206,0)),"")</f>
        <v/>
      </c>
      <c r="C14" s="27" t="str">
        <f>IFERROR(INDEX('DOWNLOAD SHEET'!$B$7:$B$206,MATCH($A14,'DOWNLOAD SHEET'!$A$7:$A$206,0)),"")</f>
        <v/>
      </c>
      <c r="D14" s="26"/>
      <c r="E14" s="28" t="str">
        <f>IF($D14=0,IF(ISBLANK($D14),"","Not Obtained"),SUM($C14-$D14))</f>
        <v/>
      </c>
      <c r="F14" s="29" t="str">
        <f>IFERROR(INDEX('DOWNLOAD SHEET'!$D:$D,MATCH($A14,'DOWNLOAD SHEET'!$A:$A,0))&amp;"","")</f>
        <v/>
      </c>
      <c r="G14" s="8"/>
    </row>
    <row r="15" spans="1:7" x14ac:dyDescent="0.2">
      <c r="A15" s="11"/>
      <c r="B15" s="6"/>
      <c r="C15" s="23"/>
      <c r="D15" s="6"/>
      <c r="E15" s="13"/>
      <c r="F15" s="4"/>
      <c r="G15" s="8"/>
    </row>
    <row r="16" spans="1:7" x14ac:dyDescent="0.2">
      <c r="A16" s="25" t="str">
        <f>IF(ISBLANK(D16),"",IF(D14&gt;=0,A14+1,0))</f>
        <v/>
      </c>
      <c r="B16" s="26" t="str">
        <f>IFERROR(INDEX('DOWNLOAD SHEET'!$C$7:$C$206,MATCH($A16,'DOWNLOAD SHEET'!$A$7:$A$206,0)),"")</f>
        <v/>
      </c>
      <c r="C16" s="27" t="str">
        <f>IFERROR(INDEX('DOWNLOAD SHEET'!$B$7:$B$206,MATCH($A16,'DOWNLOAD SHEET'!$A$7:$A$206,0)),"")</f>
        <v/>
      </c>
      <c r="D16" s="26"/>
      <c r="E16" s="28" t="str">
        <f>IF($D16=0,IF(ISBLANK($D16),"","Not Obtained"),SUM($C16-$D16))</f>
        <v/>
      </c>
      <c r="F16" s="29" t="str">
        <f>IFERROR(INDEX('DOWNLOAD SHEET'!$D:$D,MATCH($A16,'DOWNLOAD SHEET'!$A:$A,0))&amp;"","")</f>
        <v/>
      </c>
      <c r="G16" s="8"/>
    </row>
    <row r="17" spans="1:7" x14ac:dyDescent="0.2">
      <c r="A17" s="11"/>
      <c r="B17" s="6"/>
      <c r="C17" s="23"/>
      <c r="D17" s="6"/>
      <c r="E17" s="13" t="str">
        <f>IF($D17=0,IF(ISBLANK($D17),"","Not Obtained"),SUM($C16-$D17))</f>
        <v/>
      </c>
      <c r="F17" s="4"/>
      <c r="G17" s="8"/>
    </row>
    <row r="18" spans="1:7" x14ac:dyDescent="0.2">
      <c r="A18" s="29" t="str">
        <f>IF(ISBLANK(D18),"",IF(D16&gt;=0,A16+1,0))</f>
        <v/>
      </c>
      <c r="B18" s="26" t="str">
        <f>IFERROR(INDEX('DOWNLOAD SHEET'!$C$7:$C$206,MATCH($A18,'DOWNLOAD SHEET'!$A$7:$A$206,0)),"")</f>
        <v/>
      </c>
      <c r="C18" s="27" t="str">
        <f>IFERROR(INDEX('DOWNLOAD SHEET'!$B$7:$B$206,MATCH($A18,'DOWNLOAD SHEET'!$A$7:$A$206,0)),"")</f>
        <v/>
      </c>
      <c r="D18" s="26"/>
      <c r="E18" s="28" t="str">
        <f>IF($D18=0,IF(ISBLANK($D18),"","Not Obtained"),SUM($C18-$D18))</f>
        <v/>
      </c>
      <c r="F18" s="29" t="str">
        <f>IFERROR(INDEX('DOWNLOAD SHEET'!$D:$D,MATCH($A18,'DOWNLOAD SHEET'!$A:$A,0))&amp;"","")</f>
        <v/>
      </c>
      <c r="G18" s="8"/>
    </row>
    <row r="19" spans="1:7" x14ac:dyDescent="0.2">
      <c r="A19" s="11"/>
      <c r="B19" s="6"/>
      <c r="C19" s="23"/>
      <c r="D19" s="6"/>
      <c r="E19" s="13"/>
      <c r="F19" s="4"/>
      <c r="G19" s="8"/>
    </row>
    <row r="20" spans="1:7" x14ac:dyDescent="0.2">
      <c r="A20" s="25" t="str">
        <f>IF(ISBLANK(D20),"",IF(D18&gt;=0,A18+1,0))</f>
        <v/>
      </c>
      <c r="B20" s="26" t="str">
        <f>IFERROR(INDEX('DOWNLOAD SHEET'!$C$7:$C$206,MATCH($A20,'DOWNLOAD SHEET'!$A$7:$A$206,0)),"")</f>
        <v/>
      </c>
      <c r="C20" s="27" t="str">
        <f>IFERROR(INDEX('DOWNLOAD SHEET'!$B$7:$B$206,MATCH($A20,'DOWNLOAD SHEET'!$A$7:$A$206,0)),"")</f>
        <v/>
      </c>
      <c r="D20" s="26"/>
      <c r="E20" s="28" t="str">
        <f>IF($D20=0,IF(ISBLANK($D20),"","Not Obtained"),SUM($C20-$D20))</f>
        <v/>
      </c>
      <c r="F20" s="29" t="str">
        <f>IFERROR(INDEX('DOWNLOAD SHEET'!$D:$D,MATCH($A20,'DOWNLOAD SHEET'!$A:$A,0))&amp;"","")</f>
        <v/>
      </c>
      <c r="G20" s="8"/>
    </row>
    <row r="21" spans="1:7" x14ac:dyDescent="0.2">
      <c r="A21" s="11"/>
      <c r="B21" s="6"/>
      <c r="C21" s="23"/>
      <c r="D21" s="6"/>
      <c r="E21" s="13" t="str">
        <f>IF($D21=0,IF(ISBLANK($D21),"","Not Obtained"),SUM($C20-$D21))</f>
        <v/>
      </c>
      <c r="F21" s="4"/>
      <c r="G21" s="8"/>
    </row>
    <row r="22" spans="1:7" x14ac:dyDescent="0.2">
      <c r="A22" s="29" t="str">
        <f>IF(ISBLANK(D22),"",IF(D20&gt;=0,A20+1,0))</f>
        <v/>
      </c>
      <c r="B22" s="26" t="str">
        <f>IFERROR(INDEX('DOWNLOAD SHEET'!$C$7:$C$206,MATCH($A22,'DOWNLOAD SHEET'!$A$7:$A$206,0)),"")</f>
        <v/>
      </c>
      <c r="C22" s="27" t="str">
        <f>IFERROR(INDEX('DOWNLOAD SHEET'!$B$7:$B$206,MATCH($A22,'DOWNLOAD SHEET'!$A$7:$A$206,0)),"")</f>
        <v/>
      </c>
      <c r="D22" s="26"/>
      <c r="E22" s="28" t="str">
        <f>IF($D22=0,IF(ISBLANK($D22),"","Not Obtained"),SUM($C22-$D22))</f>
        <v/>
      </c>
      <c r="F22" s="29" t="str">
        <f>IFERROR(INDEX('DOWNLOAD SHEET'!$D:$D,MATCH($A22,'DOWNLOAD SHEET'!$A:$A,0))&amp;"","")</f>
        <v/>
      </c>
      <c r="G22" s="8"/>
    </row>
    <row r="23" spans="1:7" x14ac:dyDescent="0.2">
      <c r="A23" s="11"/>
      <c r="B23" s="6"/>
      <c r="C23" s="23"/>
      <c r="D23" s="6"/>
      <c r="E23" s="13"/>
      <c r="F23" s="4"/>
      <c r="G23" s="8"/>
    </row>
    <row r="24" spans="1:7" x14ac:dyDescent="0.2">
      <c r="A24" s="25" t="str">
        <f>IF(ISBLANK(D24),"",IF(D22&gt;=0,A22+1,0))</f>
        <v/>
      </c>
      <c r="B24" s="26" t="str">
        <f>IFERROR(INDEX('DOWNLOAD SHEET'!$C$7:$C$206,MATCH($A24,'DOWNLOAD SHEET'!$A$7:$A$206,0)),"")</f>
        <v/>
      </c>
      <c r="C24" s="27" t="str">
        <f>IFERROR(INDEX('DOWNLOAD SHEET'!$B$7:$B$206,MATCH($A24,'DOWNLOAD SHEET'!$A$7:$A$206,0)),"")</f>
        <v/>
      </c>
      <c r="D24" s="26"/>
      <c r="E24" s="28" t="str">
        <f>IF($D24=0,IF(ISBLANK($D24),"","Not Obtained"),SUM($C24-$D24))</f>
        <v/>
      </c>
      <c r="F24" s="29" t="str">
        <f>IFERROR(INDEX('DOWNLOAD SHEET'!$D:$D,MATCH($A24,'DOWNLOAD SHEET'!$A:$A,0))&amp;"","")</f>
        <v/>
      </c>
      <c r="G24" s="8"/>
    </row>
    <row r="25" spans="1:7" x14ac:dyDescent="0.2">
      <c r="A25" s="11"/>
      <c r="B25" s="6"/>
      <c r="C25" s="23"/>
      <c r="D25" s="6"/>
      <c r="E25" s="13" t="str">
        <f>IF($D25=0,IF(ISBLANK($D25),"","Not Obtained"),SUM($C24-$D25))</f>
        <v/>
      </c>
      <c r="F25" s="4"/>
      <c r="G25" s="8"/>
    </row>
    <row r="26" spans="1:7" x14ac:dyDescent="0.2">
      <c r="A26" s="29" t="str">
        <f>IF(ISBLANK(D26),"",IF(D24&gt;=0,A24+1,0))</f>
        <v/>
      </c>
      <c r="B26" s="26" t="str">
        <f>IFERROR(INDEX('DOWNLOAD SHEET'!$C$7:$C$206,MATCH($A26,'DOWNLOAD SHEET'!$A$7:$A$206,0)),"")</f>
        <v/>
      </c>
      <c r="C26" s="27" t="str">
        <f>IFERROR(INDEX('DOWNLOAD SHEET'!$B$7:$B$206,MATCH($A26,'DOWNLOAD SHEET'!$A$7:$A$206,0)),"")</f>
        <v/>
      </c>
      <c r="D26" s="26"/>
      <c r="E26" s="28" t="str">
        <f>IF($D26=0,IF(ISBLANK($D26),"","Not Obtained"),SUM($C26-$D26))</f>
        <v/>
      </c>
      <c r="F26" s="29" t="str">
        <f>IFERROR(INDEX('DOWNLOAD SHEET'!$D:$D,MATCH($A26,'DOWNLOAD SHEET'!$A:$A,0))&amp;"","")</f>
        <v/>
      </c>
      <c r="G26" s="8"/>
    </row>
    <row r="27" spans="1:7" x14ac:dyDescent="0.2">
      <c r="A27" s="11"/>
      <c r="B27" s="6"/>
      <c r="C27" s="23"/>
      <c r="D27" s="6"/>
      <c r="E27" s="13"/>
      <c r="F27" s="4"/>
      <c r="G27" s="8"/>
    </row>
    <row r="28" spans="1:7" x14ac:dyDescent="0.2">
      <c r="A28" s="25" t="str">
        <f>IF(ISBLANK(D28),"",IF(D26&gt;=0,A26+1,0))</f>
        <v/>
      </c>
      <c r="B28" s="26" t="str">
        <f>IFERROR(INDEX('DOWNLOAD SHEET'!$C$7:$C$206,MATCH($A28,'DOWNLOAD SHEET'!$A$7:$A$206,0)),"")</f>
        <v/>
      </c>
      <c r="C28" s="27" t="str">
        <f>IFERROR(INDEX('DOWNLOAD SHEET'!$B$7:$B$206,MATCH($A28,'DOWNLOAD SHEET'!$A$7:$A$206,0)),"")</f>
        <v/>
      </c>
      <c r="D28" s="26"/>
      <c r="E28" s="28" t="str">
        <f>IF($D28=0,IF(ISBLANK($D28),"","Not Obtained"),SUM($C28-$D28))</f>
        <v/>
      </c>
      <c r="F28" s="29" t="str">
        <f>IFERROR(INDEX('DOWNLOAD SHEET'!$D:$D,MATCH($A28,'DOWNLOAD SHEET'!$A:$A,0))&amp;"","")</f>
        <v/>
      </c>
      <c r="G28" s="8"/>
    </row>
    <row r="29" spans="1:7" x14ac:dyDescent="0.2">
      <c r="A29" s="11"/>
      <c r="B29" s="6"/>
      <c r="C29" s="23"/>
      <c r="D29" s="6"/>
      <c r="E29" s="13" t="str">
        <f>IF($D29=0,IF(ISBLANK($D29),"","Not Obtained"),SUM($C28-$D29))</f>
        <v/>
      </c>
      <c r="F29" s="4"/>
      <c r="G29" s="8"/>
    </row>
    <row r="30" spans="1:7" x14ac:dyDescent="0.2">
      <c r="A30" s="29" t="str">
        <f>IF(ISBLANK(D30),"",IF(D28&gt;=0,A28+1,0))</f>
        <v/>
      </c>
      <c r="B30" s="26" t="str">
        <f>IFERROR(INDEX('DOWNLOAD SHEET'!$C$7:$C$206,MATCH($A30,'DOWNLOAD SHEET'!$A$7:$A$206,0)),"")</f>
        <v/>
      </c>
      <c r="C30" s="27" t="str">
        <f>IFERROR(INDEX('DOWNLOAD SHEET'!$B$7:$B$206,MATCH($A30,'DOWNLOAD SHEET'!$A$7:$A$206,0)),"")</f>
        <v/>
      </c>
      <c r="D30" s="26"/>
      <c r="E30" s="28" t="str">
        <f>IF($D30=0,IF(ISBLANK($D30),"","Not Obtained"),SUM($C30-$D30))</f>
        <v/>
      </c>
      <c r="F30" s="29" t="str">
        <f>IFERROR(INDEX('DOWNLOAD SHEET'!$D:$D,MATCH($A30,'DOWNLOAD SHEET'!$A:$A,0))&amp;"","")</f>
        <v/>
      </c>
      <c r="G30" s="8"/>
    </row>
    <row r="31" spans="1:7" x14ac:dyDescent="0.2">
      <c r="A31" s="11"/>
      <c r="B31" s="6"/>
      <c r="C31" s="23"/>
      <c r="D31" s="6"/>
      <c r="E31" s="13"/>
      <c r="F31" s="4"/>
      <c r="G31" s="8"/>
    </row>
    <row r="32" spans="1:7" x14ac:dyDescent="0.2">
      <c r="A32" s="25" t="str">
        <f>IF(ISBLANK(D32),"",IF(D30&gt;=0,A30+1,0))</f>
        <v/>
      </c>
      <c r="B32" s="26" t="str">
        <f>IFERROR(INDEX('DOWNLOAD SHEET'!$C$7:$C$206,MATCH($A32,'DOWNLOAD SHEET'!$A$7:$A$206,0)),"")</f>
        <v/>
      </c>
      <c r="C32" s="27" t="str">
        <f>IFERROR(INDEX('DOWNLOAD SHEET'!$B$7:$B$206,MATCH($A32,'DOWNLOAD SHEET'!$A$7:$A$206,0)),"")</f>
        <v/>
      </c>
      <c r="D32" s="26"/>
      <c r="E32" s="28" t="str">
        <f>IF($D32=0,IF(ISBLANK($D32),"","Not Obtained"),SUM($C32-$D32))</f>
        <v/>
      </c>
      <c r="F32" s="29" t="str">
        <f>IFERROR(INDEX('DOWNLOAD SHEET'!$D:$D,MATCH($A32,'DOWNLOAD SHEET'!$A:$A,0))&amp;"","")</f>
        <v/>
      </c>
      <c r="G32" s="8"/>
    </row>
    <row r="33" spans="1:7" x14ac:dyDescent="0.2">
      <c r="A33" s="11"/>
      <c r="B33" s="6"/>
      <c r="C33" s="23"/>
      <c r="D33" s="6"/>
      <c r="E33" s="13" t="str">
        <f>IF($D33=0,IF(ISBLANK($D33),"","Not Obtained"),SUM($C32-$D33))</f>
        <v/>
      </c>
      <c r="F33" s="4"/>
      <c r="G33" s="8"/>
    </row>
    <row r="34" spans="1:7" x14ac:dyDescent="0.2">
      <c r="A34" s="29" t="str">
        <f>IF(ISBLANK(D34),"",IF(D32&gt;=0,A32+1,0))</f>
        <v/>
      </c>
      <c r="B34" s="26" t="str">
        <f>IFERROR(INDEX('DOWNLOAD SHEET'!$C$7:$C$206,MATCH($A34,'DOWNLOAD SHEET'!$A$7:$A$206,0)),"")</f>
        <v/>
      </c>
      <c r="C34" s="27" t="str">
        <f>IFERROR(INDEX('DOWNLOAD SHEET'!$B$7:$B$206,MATCH($A34,'DOWNLOAD SHEET'!$A$7:$A$206,0)),"")</f>
        <v/>
      </c>
      <c r="D34" s="26"/>
      <c r="E34" s="28" t="str">
        <f>IF($D34=0,IF(ISBLANK($D34),"","Not Obtained"),SUM($C34-$D34))</f>
        <v/>
      </c>
      <c r="F34" s="29" t="str">
        <f>IFERROR(INDEX('DOWNLOAD SHEET'!$D:$D,MATCH($A34,'DOWNLOAD SHEET'!$A:$A,0))&amp;"","")</f>
        <v/>
      </c>
      <c r="G34" s="8"/>
    </row>
    <row r="35" spans="1:7" x14ac:dyDescent="0.2">
      <c r="A35" s="11"/>
      <c r="B35" s="6"/>
      <c r="C35" s="23"/>
      <c r="D35" s="6"/>
      <c r="E35" s="13"/>
      <c r="F35" s="4"/>
      <c r="G35" s="8"/>
    </row>
    <row r="36" spans="1:7" x14ac:dyDescent="0.2">
      <c r="A36" s="25" t="str">
        <f>IF(ISBLANK(D36),"",IF(D34&gt;=0,A34+1,0))</f>
        <v/>
      </c>
      <c r="B36" s="26" t="str">
        <f>IFERROR(INDEX('DOWNLOAD SHEET'!$C$7:$C$206,MATCH($A36,'DOWNLOAD SHEET'!$A$7:$A$206,0)),"")</f>
        <v/>
      </c>
      <c r="C36" s="27" t="str">
        <f>IFERROR(INDEX('DOWNLOAD SHEET'!$B$7:$B$206,MATCH($A36,'DOWNLOAD SHEET'!$A$7:$A$206,0)),"")</f>
        <v/>
      </c>
      <c r="D36" s="26"/>
      <c r="E36" s="28" t="str">
        <f>IF($D36=0,IF(ISBLANK($D36),"","Not Obtained"),SUM($C36-$D36))</f>
        <v/>
      </c>
      <c r="F36" s="29" t="str">
        <f>IFERROR(INDEX('DOWNLOAD SHEET'!$D:$D,MATCH($A36,'DOWNLOAD SHEET'!$A:$A,0))&amp;"","")</f>
        <v/>
      </c>
      <c r="G36" s="8"/>
    </row>
    <row r="37" spans="1:7" x14ac:dyDescent="0.2">
      <c r="A37" s="11"/>
      <c r="B37" s="6"/>
      <c r="C37" s="23"/>
      <c r="D37" s="6"/>
      <c r="E37" s="13" t="str">
        <f>IF($D37=0,IF(ISBLANK($D37),"","Not Obtained"),SUM($C36-$D37))</f>
        <v/>
      </c>
      <c r="F37" s="4"/>
      <c r="G37" s="8"/>
    </row>
    <row r="38" spans="1:7" x14ac:dyDescent="0.2">
      <c r="A38" s="29" t="str">
        <f>IF(ISBLANK(D38),"",IF(D36&gt;=0,A36+1,0))</f>
        <v/>
      </c>
      <c r="B38" s="26" t="str">
        <f>IFERROR(INDEX('DOWNLOAD SHEET'!$C$7:$C$206,MATCH($A38,'DOWNLOAD SHEET'!$A$7:$A$206,0)),"")</f>
        <v/>
      </c>
      <c r="C38" s="27" t="str">
        <f>IFERROR(INDEX('DOWNLOAD SHEET'!$B$7:$B$206,MATCH($A38,'DOWNLOAD SHEET'!$A$7:$A$206,0)),"")</f>
        <v/>
      </c>
      <c r="D38" s="26"/>
      <c r="E38" s="28" t="str">
        <f>IF($D38=0,IF(ISBLANK($D38),"","Not Obtained"),SUM($C38-$D38))</f>
        <v/>
      </c>
      <c r="F38" s="29" t="str">
        <f>IFERROR(INDEX('DOWNLOAD SHEET'!$D:$D,MATCH($A38,'DOWNLOAD SHEET'!$A:$A,0))&amp;"","")</f>
        <v/>
      </c>
      <c r="G38" s="8"/>
    </row>
    <row r="39" spans="1:7" x14ac:dyDescent="0.2">
      <c r="A39" s="11"/>
      <c r="B39" s="6"/>
      <c r="C39" s="23"/>
      <c r="D39" s="6"/>
      <c r="E39" s="13"/>
      <c r="F39" s="4"/>
      <c r="G39" s="8"/>
    </row>
    <row r="40" spans="1:7" x14ac:dyDescent="0.2">
      <c r="A40" s="25" t="str">
        <f>IF(ISBLANK(D40),"",IF(D38&gt;=0,A38+1,0))</f>
        <v/>
      </c>
      <c r="B40" s="26" t="str">
        <f>IFERROR(INDEX('DOWNLOAD SHEET'!$C$7:$C$206,MATCH($A40,'DOWNLOAD SHEET'!$A$7:$A$206,0)),"")</f>
        <v/>
      </c>
      <c r="C40" s="27" t="str">
        <f>IFERROR(INDEX('DOWNLOAD SHEET'!$B$7:$B$206,MATCH($A40,'DOWNLOAD SHEET'!$A$7:$A$206,0)),"")</f>
        <v/>
      </c>
      <c r="D40" s="26"/>
      <c r="E40" s="28" t="str">
        <f>IF($D40=0,IF(ISBLANK($D40),"","Not Obtained"),SUM($C40-$D40))</f>
        <v/>
      </c>
      <c r="F40" s="29" t="str">
        <f>IFERROR(INDEX('DOWNLOAD SHEET'!$D:$D,MATCH($A40,'DOWNLOAD SHEET'!$A:$A,0))&amp;"","")</f>
        <v/>
      </c>
      <c r="G40" s="8"/>
    </row>
    <row r="41" spans="1:7" x14ac:dyDescent="0.2">
      <c r="A41" s="11"/>
      <c r="B41" s="6"/>
      <c r="C41" s="23"/>
      <c r="D41" s="6"/>
      <c r="E41" s="13" t="str">
        <f>IF($D41=0,IF(ISBLANK($D41),"","Not Obtained"),SUM($C40-$D41))</f>
        <v/>
      </c>
      <c r="F41" s="4"/>
      <c r="G41" s="8"/>
    </row>
    <row r="42" spans="1:7" x14ac:dyDescent="0.2">
      <c r="A42" s="29" t="str">
        <f>IF(ISBLANK(D42),"",IF(D40&gt;=0,A40+1,0))</f>
        <v/>
      </c>
      <c r="B42" s="26" t="str">
        <f>IFERROR(INDEX('DOWNLOAD SHEET'!$C$7:$C$206,MATCH($A42,'DOWNLOAD SHEET'!$A$7:$A$206,0)),"")</f>
        <v/>
      </c>
      <c r="C42" s="27" t="str">
        <f>IFERROR(INDEX('DOWNLOAD SHEET'!$B$7:$B$206,MATCH($A42,'DOWNLOAD SHEET'!$A$7:$A$206,0)),"")</f>
        <v/>
      </c>
      <c r="D42" s="26"/>
      <c r="E42" s="28" t="str">
        <f>IF($D42=0,IF(ISBLANK($D42),"","Not Obtained"),SUM($C42-$D42))</f>
        <v/>
      </c>
      <c r="F42" s="29" t="str">
        <f>IFERROR(INDEX('DOWNLOAD SHEET'!$D:$D,MATCH($A42,'DOWNLOAD SHEET'!$A:$A,0))&amp;"","")</f>
        <v/>
      </c>
      <c r="G42" s="8"/>
    </row>
    <row r="43" spans="1:7" x14ac:dyDescent="0.2">
      <c r="A43" s="11"/>
      <c r="B43" s="6"/>
      <c r="C43" s="23"/>
      <c r="D43" s="6"/>
      <c r="E43" s="13"/>
      <c r="F43" s="4"/>
      <c r="G43" s="8"/>
    </row>
    <row r="44" spans="1:7" x14ac:dyDescent="0.2">
      <c r="A44" s="25" t="str">
        <f>IF(ISBLANK(D44),"",IF(D42&gt;=0,A42+1,0))</f>
        <v/>
      </c>
      <c r="B44" s="26" t="str">
        <f>IFERROR(INDEX('DOWNLOAD SHEET'!$C$7:$C$206,MATCH($A44,'DOWNLOAD SHEET'!$A$7:$A$206,0)),"")</f>
        <v/>
      </c>
      <c r="C44" s="27" t="str">
        <f>IFERROR(INDEX('DOWNLOAD SHEET'!$B$7:$B$206,MATCH($A44,'DOWNLOAD SHEET'!$A$7:$A$206,0)),"")</f>
        <v/>
      </c>
      <c r="D44" s="26"/>
      <c r="E44" s="28" t="str">
        <f>IF($D44=0,IF(ISBLANK($D44),"","Not Obtained"),SUM($C44-$D44))</f>
        <v/>
      </c>
      <c r="F44" s="29" t="str">
        <f>IFERROR(INDEX('DOWNLOAD SHEET'!$D:$D,MATCH($A44,'DOWNLOAD SHEET'!$A:$A,0))&amp;"","")</f>
        <v/>
      </c>
      <c r="G44" s="8"/>
    </row>
    <row r="45" spans="1:7" x14ac:dyDescent="0.2">
      <c r="A45" s="11"/>
      <c r="B45" s="6"/>
      <c r="C45" s="23"/>
      <c r="D45" s="6"/>
      <c r="E45" s="13" t="str">
        <f>IF($D45=0,IF(ISBLANK($D45),"","Not Obtained"),SUM($C44-$D45))</f>
        <v/>
      </c>
      <c r="F45" s="4"/>
      <c r="G45" s="8"/>
    </row>
    <row r="46" spans="1:7" x14ac:dyDescent="0.2">
      <c r="A46" s="29" t="str">
        <f>IF(ISBLANK(D46),"",IF(D44&gt;=0,A44+1,0))</f>
        <v/>
      </c>
      <c r="B46" s="26" t="str">
        <f>IFERROR(INDEX('DOWNLOAD SHEET'!$C$7:$C$206,MATCH($A46,'DOWNLOAD SHEET'!$A$7:$A$206,0)),"")</f>
        <v/>
      </c>
      <c r="C46" s="27" t="str">
        <f>IFERROR(INDEX('DOWNLOAD SHEET'!$B$7:$B$206,MATCH($A46,'DOWNLOAD SHEET'!$A$7:$A$206,0)),"")</f>
        <v/>
      </c>
      <c r="D46" s="26"/>
      <c r="E46" s="28" t="str">
        <f>IF($D46=0,IF(ISBLANK($D46),"","Not Obtained"),SUM($C46-$D46))</f>
        <v/>
      </c>
      <c r="F46" s="29" t="str">
        <f>IFERROR(INDEX('DOWNLOAD SHEET'!$D:$D,MATCH($A46,'DOWNLOAD SHEET'!$A:$A,0))&amp;"","")</f>
        <v/>
      </c>
      <c r="G46" s="8"/>
    </row>
    <row r="47" spans="1:7" x14ac:dyDescent="0.2">
      <c r="A47" s="11"/>
      <c r="B47" s="6"/>
      <c r="C47" s="23"/>
      <c r="D47" s="6"/>
      <c r="E47" s="13"/>
      <c r="F47" s="4"/>
      <c r="G47" s="8"/>
    </row>
    <row r="48" spans="1:7" x14ac:dyDescent="0.2">
      <c r="A48" s="25" t="str">
        <f>IF(ISBLANK(D48),"",IF(D46&gt;=0,A46+1,0))</f>
        <v/>
      </c>
      <c r="B48" s="26" t="str">
        <f>IFERROR(INDEX('DOWNLOAD SHEET'!$C$7:$C$206,MATCH($A48,'DOWNLOAD SHEET'!$A$7:$A$206,0)),"")</f>
        <v/>
      </c>
      <c r="C48" s="27" t="str">
        <f>IFERROR(INDEX('DOWNLOAD SHEET'!$B$7:$B$206,MATCH($A48,'DOWNLOAD SHEET'!$A$7:$A$206,0)),"")</f>
        <v/>
      </c>
      <c r="D48" s="26"/>
      <c r="E48" s="28" t="str">
        <f>IF($D48=0,IF(ISBLANK($D48),"","Not Obtained"),SUM($C48-$D48))</f>
        <v/>
      </c>
      <c r="F48" s="29" t="str">
        <f>IFERROR(INDEX('DOWNLOAD SHEET'!$D:$D,MATCH($A48,'DOWNLOAD SHEET'!$A:$A,0))&amp;"","")</f>
        <v/>
      </c>
      <c r="G48" s="8"/>
    </row>
    <row r="49" spans="1:7" x14ac:dyDescent="0.2">
      <c r="A49" s="11"/>
      <c r="B49" s="6"/>
      <c r="C49" s="23"/>
      <c r="D49" s="6"/>
      <c r="E49" s="13" t="str">
        <f>IF($D49=0,IF(ISBLANK($D49),"","Not Obtained"),SUM($C48-$D49))</f>
        <v/>
      </c>
      <c r="F49" s="4"/>
      <c r="G49" s="8"/>
    </row>
    <row r="50" spans="1:7" x14ac:dyDescent="0.2">
      <c r="A50" s="29" t="str">
        <f>IF(ISBLANK(D50),"",IF(D48&gt;=0,A48+1,0))</f>
        <v/>
      </c>
      <c r="B50" s="26" t="str">
        <f>IFERROR(INDEX('DOWNLOAD SHEET'!$C$7:$C$206,MATCH($A50,'DOWNLOAD SHEET'!$A$7:$A$206,0)),"")</f>
        <v/>
      </c>
      <c r="C50" s="27" t="str">
        <f>IFERROR(INDEX('DOWNLOAD SHEET'!$B$7:$B$206,MATCH($A50,'DOWNLOAD SHEET'!$A$7:$A$206,0)),"")</f>
        <v/>
      </c>
      <c r="D50" s="26"/>
      <c r="E50" s="28" t="str">
        <f>IF($D50=0,IF(ISBLANK($D50),"","Not Obtained"),SUM($C50-$D50))</f>
        <v/>
      </c>
      <c r="F50" s="29" t="str">
        <f>IFERROR(INDEX('DOWNLOAD SHEET'!$D:$D,MATCH($A50,'DOWNLOAD SHEET'!$A:$A,0))&amp;"","")</f>
        <v/>
      </c>
      <c r="G50" s="8"/>
    </row>
    <row r="51" spans="1:7" x14ac:dyDescent="0.2">
      <c r="A51" s="11"/>
      <c r="B51" s="6"/>
      <c r="C51" s="23"/>
      <c r="D51" s="6"/>
      <c r="E51" s="13"/>
      <c r="F51" s="4"/>
      <c r="G51" s="8"/>
    </row>
    <row r="52" spans="1:7" x14ac:dyDescent="0.2">
      <c r="A52" s="25" t="str">
        <f>IF(ISBLANK(D52),"",IF(D50&gt;=0,A50+1,0))</f>
        <v/>
      </c>
      <c r="B52" s="26" t="str">
        <f>IFERROR(INDEX('DOWNLOAD SHEET'!$C$7:$C$206,MATCH($A52,'DOWNLOAD SHEET'!$A$7:$A$206,0)),"")</f>
        <v/>
      </c>
      <c r="C52" s="27" t="str">
        <f>IFERROR(INDEX('DOWNLOAD SHEET'!$B$7:$B$206,MATCH($A52,'DOWNLOAD SHEET'!$A$7:$A$206,0)),"")</f>
        <v/>
      </c>
      <c r="D52" s="26"/>
      <c r="E52" s="28" t="str">
        <f>IF($D52=0,IF(ISBLANK($D52),"","Not Obtained"),SUM($C52-$D52))</f>
        <v/>
      </c>
      <c r="F52" s="29" t="str">
        <f>IFERROR(INDEX('DOWNLOAD SHEET'!$D:$D,MATCH($A52,'DOWNLOAD SHEET'!$A:$A,0))&amp;"","")</f>
        <v/>
      </c>
      <c r="G52" s="8"/>
    </row>
    <row r="53" spans="1:7" x14ac:dyDescent="0.2">
      <c r="A53" s="11"/>
      <c r="B53" s="6"/>
      <c r="C53" s="23"/>
      <c r="D53" s="6"/>
      <c r="E53" s="13" t="str">
        <f>IF($D53=0,IF(ISBLANK($D53),"","Not Obtained"),SUM($C52-$D53))</f>
        <v/>
      </c>
      <c r="F53" s="4"/>
      <c r="G53" s="8"/>
    </row>
    <row r="54" spans="1:7" x14ac:dyDescent="0.2">
      <c r="A54" s="29" t="str">
        <f>IF(ISBLANK(D54),"",IF(D52&gt;=0,A52+1,0))</f>
        <v/>
      </c>
      <c r="B54" s="26" t="str">
        <f>IFERROR(INDEX('DOWNLOAD SHEET'!$C$7:$C$206,MATCH($A54,'DOWNLOAD SHEET'!$A$7:$A$206,0)),"")</f>
        <v/>
      </c>
      <c r="C54" s="27" t="str">
        <f>IFERROR(INDEX('DOWNLOAD SHEET'!$B$7:$B$206,MATCH($A54,'DOWNLOAD SHEET'!$A$7:$A$206,0)),"")</f>
        <v/>
      </c>
      <c r="D54" s="26"/>
      <c r="E54" s="28" t="str">
        <f>IF($D54=0,IF(ISBLANK($D54),"","Not Obtained"),SUM($C54-$D54))</f>
        <v/>
      </c>
      <c r="F54" s="29" t="str">
        <f>IFERROR(INDEX('DOWNLOAD SHEET'!$D:$D,MATCH($A54,'DOWNLOAD SHEET'!$A:$A,0))&amp;"","")</f>
        <v/>
      </c>
      <c r="G54" s="8"/>
    </row>
    <row r="55" spans="1:7" x14ac:dyDescent="0.2">
      <c r="A55" s="11"/>
      <c r="B55" s="6"/>
      <c r="C55" s="23"/>
      <c r="D55" s="6"/>
      <c r="E55" s="13"/>
      <c r="F55" s="4"/>
      <c r="G55" s="8"/>
    </row>
    <row r="56" spans="1:7" x14ac:dyDescent="0.2">
      <c r="A56" s="25" t="str">
        <f>IF(ISBLANK(D56),"",IF(D54&gt;=0,A54+1,0))</f>
        <v/>
      </c>
      <c r="B56" s="26" t="str">
        <f>IFERROR(INDEX('DOWNLOAD SHEET'!$C$7:$C$206,MATCH($A56,'DOWNLOAD SHEET'!$A$7:$A$206,0)),"")</f>
        <v/>
      </c>
      <c r="C56" s="27" t="str">
        <f>IFERROR(INDEX('DOWNLOAD SHEET'!$B$7:$B$206,MATCH($A56,'DOWNLOAD SHEET'!$A$7:$A$206,0)),"")</f>
        <v/>
      </c>
      <c r="D56" s="26"/>
      <c r="E56" s="28" t="str">
        <f>IF($D56=0,IF(ISBLANK($D56),"","Not Obtained"),SUM($C56-$D56))</f>
        <v/>
      </c>
      <c r="F56" s="29" t="str">
        <f>IFERROR(INDEX('DOWNLOAD SHEET'!$D:$D,MATCH($A56,'DOWNLOAD SHEET'!$A:$A,0))&amp;"","")</f>
        <v/>
      </c>
      <c r="G56" s="8"/>
    </row>
    <row r="57" spans="1:7" x14ac:dyDescent="0.2">
      <c r="A57" s="11"/>
      <c r="B57" s="6"/>
      <c r="C57" s="23"/>
      <c r="D57" s="6"/>
      <c r="E57" s="13" t="str">
        <f>IF($D57=0,IF(ISBLANK($D57),"","Not Obtained"),SUM($C56-$D57))</f>
        <v/>
      </c>
      <c r="F57" s="4"/>
    </row>
    <row r="58" spans="1:7" x14ac:dyDescent="0.2">
      <c r="A58" s="29" t="str">
        <f>IF(ISBLANK(D58),"",IF(D56&gt;=0,A56+1,0))</f>
        <v/>
      </c>
      <c r="B58" s="26" t="str">
        <f>IFERROR(INDEX('DOWNLOAD SHEET'!$C$7:$C$206,MATCH($A58,'DOWNLOAD SHEET'!$A$7:$A$206,0)),"")</f>
        <v/>
      </c>
      <c r="C58" s="27" t="str">
        <f>IFERROR(INDEX('DOWNLOAD SHEET'!$B$7:$B$206,MATCH($A58,'DOWNLOAD SHEET'!$A$7:$A$206,0)),"")</f>
        <v/>
      </c>
      <c r="D58" s="26"/>
      <c r="E58" s="28" t="str">
        <f>IF($D58=0,IF(ISBLANK($D58),"","Not Obtained"),SUM($C58-$D58))</f>
        <v/>
      </c>
      <c r="F58" s="29"/>
    </row>
    <row r="59" spans="1:7" x14ac:dyDescent="0.2">
      <c r="A59" s="11"/>
      <c r="B59" s="6"/>
      <c r="C59" s="23"/>
      <c r="D59" s="6"/>
      <c r="E59" s="13"/>
      <c r="F59" s="4"/>
    </row>
    <row r="60" spans="1:7" x14ac:dyDescent="0.2">
      <c r="A60" s="25" t="str">
        <f>IF(ISBLANK(D60),"",IF(D58&gt;=0,A58+1,0))</f>
        <v/>
      </c>
      <c r="B60" s="26" t="str">
        <f>IFERROR(INDEX('DOWNLOAD SHEET'!$C$7:$C$206,MATCH($A60,'DOWNLOAD SHEET'!$A$7:$A$206,0)),"")</f>
        <v/>
      </c>
      <c r="C60" s="27" t="str">
        <f>IFERROR(INDEX('DOWNLOAD SHEET'!$B$7:$B$206,MATCH($A60,'DOWNLOAD SHEET'!$A$7:$A$206,0)),"")</f>
        <v/>
      </c>
      <c r="D60" s="26"/>
      <c r="E60" s="28" t="str">
        <f>IF($D60=0,IF(ISBLANK($D60),"","Not Obtained"),SUM($C60-$D60))</f>
        <v/>
      </c>
      <c r="F60" s="29"/>
    </row>
    <row r="61" spans="1:7" x14ac:dyDescent="0.2">
      <c r="A61" s="11"/>
      <c r="B61" s="6"/>
      <c r="C61" s="23"/>
      <c r="D61" s="6"/>
      <c r="E61" s="13" t="str">
        <f>IF($D61=0,IF(ISBLANK($D61),"","Not Obtained"),SUM($C60-$D61))</f>
        <v/>
      </c>
      <c r="F61" s="4"/>
    </row>
    <row r="62" spans="1:7" x14ac:dyDescent="0.2">
      <c r="A62" s="29" t="str">
        <f>IF(ISBLANK(D62),"",IF(D60&gt;=0,A60+1,0))</f>
        <v/>
      </c>
      <c r="B62" s="26" t="str">
        <f>IFERROR(INDEX('DOWNLOAD SHEET'!$C$7:$C$206,MATCH($A62,'DOWNLOAD SHEET'!$A$7:$A$206,0)),"")</f>
        <v/>
      </c>
      <c r="C62" s="27" t="str">
        <f>IFERROR(INDEX('DOWNLOAD SHEET'!$B$7:$B$206,MATCH($A62,'DOWNLOAD SHEET'!$A$7:$A$206,0)),"")</f>
        <v/>
      </c>
      <c r="D62" s="26"/>
      <c r="E62" s="28" t="str">
        <f>IF($D62=0,IF(ISBLANK($D62),"","Not Obtained"),SUM($C62-$D62))</f>
        <v/>
      </c>
      <c r="F62" s="29"/>
    </row>
    <row r="63" spans="1:7" x14ac:dyDescent="0.2">
      <c r="A63" s="11"/>
      <c r="B63" s="6"/>
      <c r="C63" s="23"/>
      <c r="D63" s="6"/>
      <c r="E63" s="13"/>
      <c r="F63" s="4"/>
    </row>
    <row r="64" spans="1:7" x14ac:dyDescent="0.2">
      <c r="A64" s="25" t="str">
        <f>IF(ISBLANK(D64),"",IF(D62&gt;=0,A62+1,0))</f>
        <v/>
      </c>
      <c r="B64" s="26" t="str">
        <f>IFERROR(INDEX('DOWNLOAD SHEET'!$C$7:$C$206,MATCH($A64,'DOWNLOAD SHEET'!$A$7:$A$206,0)),"")</f>
        <v/>
      </c>
      <c r="C64" s="27" t="str">
        <f>IFERROR(INDEX('DOWNLOAD SHEET'!$B$7:$B$206,MATCH($A64,'DOWNLOAD SHEET'!$A$7:$A$206,0)),"")</f>
        <v/>
      </c>
      <c r="D64" s="26"/>
      <c r="E64" s="28" t="str">
        <f>IF($D64=0,IF(ISBLANK($D64),"","Not Obtained"),SUM($C64-$D64))</f>
        <v/>
      </c>
      <c r="F64" s="29"/>
    </row>
    <row r="65" spans="1:6" x14ac:dyDescent="0.2">
      <c r="A65" s="11"/>
      <c r="B65" s="6"/>
      <c r="C65" s="23"/>
      <c r="D65" s="6"/>
      <c r="E65" s="13" t="str">
        <f>IF($D65=0,IF(ISBLANK($D65),"","Not Obtained"),SUM($C64-$D65))</f>
        <v/>
      </c>
      <c r="F65" s="4"/>
    </row>
    <row r="66" spans="1:6" x14ac:dyDescent="0.2">
      <c r="A66" s="29" t="str">
        <f>IF(ISBLANK(D66),"",IF(D64&gt;=0,A64+1,0))</f>
        <v/>
      </c>
      <c r="B66" s="26" t="str">
        <f>IFERROR(INDEX('DOWNLOAD SHEET'!$C$7:$C$206,MATCH($A66,'DOWNLOAD SHEET'!$A$7:$A$206,0)),"")</f>
        <v/>
      </c>
      <c r="C66" s="27" t="str">
        <f>IFERROR(INDEX('DOWNLOAD SHEET'!$B$7:$B$206,MATCH($A66,'DOWNLOAD SHEET'!$A$7:$A$206,0)),"")</f>
        <v/>
      </c>
      <c r="D66" s="26"/>
      <c r="E66" s="28" t="str">
        <f>IF($D66=0,IF(ISBLANK($D66),"","Not Obtained"),SUM($C66-$D66))</f>
        <v/>
      </c>
      <c r="F66" s="29"/>
    </row>
    <row r="67" spans="1:6" x14ac:dyDescent="0.2">
      <c r="A67" s="11"/>
      <c r="B67" s="6"/>
      <c r="C67" s="23"/>
      <c r="D67" s="6"/>
      <c r="E67" s="13"/>
      <c r="F67" s="4"/>
    </row>
    <row r="68" spans="1:6" x14ac:dyDescent="0.2">
      <c r="A68" s="25" t="str">
        <f>IF(ISBLANK(D68),"",IF(D66&gt;=0,A66+1,0))</f>
        <v/>
      </c>
      <c r="B68" s="26" t="str">
        <f>IFERROR(INDEX('DOWNLOAD SHEET'!$C$7:$C$206,MATCH($A68,'DOWNLOAD SHEET'!$A$7:$A$206,0)),"")</f>
        <v/>
      </c>
      <c r="C68" s="27" t="str">
        <f>IFERROR(INDEX('DOWNLOAD SHEET'!$B$7:$B$206,MATCH($A68,'DOWNLOAD SHEET'!$A$7:$A$206,0)),"")</f>
        <v/>
      </c>
      <c r="D68" s="26"/>
      <c r="E68" s="28" t="str">
        <f>IF($D68=0,IF(ISBLANK($D68),"","Not Obtained"),SUM($C68-$D68))</f>
        <v/>
      </c>
      <c r="F68" s="29"/>
    </row>
    <row r="69" spans="1:6" x14ac:dyDescent="0.2">
      <c r="A69" s="11"/>
      <c r="B69" s="6"/>
      <c r="C69" s="23"/>
      <c r="D69" s="6"/>
      <c r="E69" s="13" t="str">
        <f>IF($D69=0,IF(ISBLANK($D69),"","Not Obtained"),SUM($C68-$D69))</f>
        <v/>
      </c>
      <c r="F69" s="4"/>
    </row>
    <row r="70" spans="1:6" x14ac:dyDescent="0.2">
      <c r="A70" s="29" t="str">
        <f>IF(ISBLANK(D70),"",IF(D68&gt;=0,A68+1,0))</f>
        <v/>
      </c>
      <c r="B70" s="26" t="str">
        <f>IFERROR(INDEX('DOWNLOAD SHEET'!$C$7:$C$206,MATCH($A70,'DOWNLOAD SHEET'!$A$7:$A$206,0)),"")</f>
        <v/>
      </c>
      <c r="C70" s="27" t="str">
        <f>IFERROR(INDEX('DOWNLOAD SHEET'!$B$7:$B$206,MATCH($A70,'DOWNLOAD SHEET'!$A$7:$A$206,0)),"")</f>
        <v/>
      </c>
      <c r="D70" s="26"/>
      <c r="E70" s="28" t="str">
        <f>IF($D70=0,IF(ISBLANK($D70),"","Not Obtained"),SUM($C70-$D70))</f>
        <v/>
      </c>
      <c r="F70" s="29"/>
    </row>
    <row r="71" spans="1:6" x14ac:dyDescent="0.2">
      <c r="A71" s="11"/>
      <c r="B71" s="6"/>
      <c r="C71" s="23"/>
      <c r="D71" s="6"/>
      <c r="E71" s="13"/>
      <c r="F71" s="4"/>
    </row>
    <row r="72" spans="1:6" x14ac:dyDescent="0.2">
      <c r="A72" s="25" t="str">
        <f>IF(ISBLANK(D72),"",IF(D70&gt;=0,A70+1,0))</f>
        <v/>
      </c>
      <c r="B72" s="26" t="str">
        <f>IFERROR(INDEX('DOWNLOAD SHEET'!$C$7:$C$206,MATCH($A72,'DOWNLOAD SHEET'!$A$7:$A$206,0)),"")</f>
        <v/>
      </c>
      <c r="C72" s="27" t="str">
        <f>IFERROR(INDEX('DOWNLOAD SHEET'!$B$7:$B$206,MATCH($A72,'DOWNLOAD SHEET'!$A$7:$A$206,0)),"")</f>
        <v/>
      </c>
      <c r="D72" s="26"/>
      <c r="E72" s="28" t="str">
        <f>IF($D72=0,IF(ISBLANK($D72),"","Not Obtained"),SUM($C72-$D72))</f>
        <v/>
      </c>
      <c r="F72" s="29"/>
    </row>
    <row r="73" spans="1:6" x14ac:dyDescent="0.2">
      <c r="A73" s="11"/>
      <c r="B73" s="6"/>
      <c r="C73" s="23"/>
      <c r="D73" s="6"/>
      <c r="E73" s="13" t="str">
        <f>IF($D73=0,IF(ISBLANK($D73),"","Not Obtained"),SUM($C72-$D73))</f>
        <v/>
      </c>
      <c r="F73" s="4"/>
    </row>
    <row r="74" spans="1:6" x14ac:dyDescent="0.2">
      <c r="A74" s="29" t="str">
        <f>IF(ISBLANK(D74),"",IF(D72&gt;=0,A72+1,0))</f>
        <v/>
      </c>
      <c r="B74" s="26" t="str">
        <f>IFERROR(INDEX('DOWNLOAD SHEET'!$C$7:$C$206,MATCH($A74,'DOWNLOAD SHEET'!$A$7:$A$206,0)),"")</f>
        <v/>
      </c>
      <c r="C74" s="27" t="str">
        <f>IFERROR(INDEX('DOWNLOAD SHEET'!$B$7:$B$206,MATCH($A74,'DOWNLOAD SHEET'!$A$7:$A$206,0)),"")</f>
        <v/>
      </c>
      <c r="D74" s="26"/>
      <c r="E74" s="28" t="str">
        <f>IF($D74=0,IF(ISBLANK($D74),"","Not Obtained"),SUM($C74-$D74))</f>
        <v/>
      </c>
      <c r="F74" s="29"/>
    </row>
    <row r="75" spans="1:6" x14ac:dyDescent="0.2">
      <c r="A75" s="11"/>
      <c r="B75" s="6"/>
      <c r="C75" s="23"/>
      <c r="D75" s="6"/>
      <c r="E75" s="13"/>
      <c r="F75" s="4"/>
    </row>
    <row r="76" spans="1:6" x14ac:dyDescent="0.2">
      <c r="A76" s="25" t="str">
        <f>IF(ISBLANK(D76),"",IF(D74&gt;=0,A74+1,0))</f>
        <v/>
      </c>
      <c r="B76" s="26" t="str">
        <f>IFERROR(INDEX('DOWNLOAD SHEET'!$C$7:$C$206,MATCH($A76,'DOWNLOAD SHEET'!$A$7:$A$206,0)),"")</f>
        <v/>
      </c>
      <c r="C76" s="27" t="str">
        <f>IFERROR(INDEX('DOWNLOAD SHEET'!$B$7:$B$206,MATCH($A76,'DOWNLOAD SHEET'!$A$7:$A$206,0)),"")</f>
        <v/>
      </c>
      <c r="D76" s="26"/>
      <c r="E76" s="28" t="str">
        <f>IF($D76=0,IF(ISBLANK($D76),"","Not Obtained"),SUM($C76-$D76))</f>
        <v/>
      </c>
      <c r="F76" s="29"/>
    </row>
    <row r="77" spans="1:6" x14ac:dyDescent="0.2">
      <c r="A77" s="11"/>
      <c r="B77" s="6"/>
      <c r="C77" s="23"/>
      <c r="D77" s="6"/>
      <c r="E77" s="13" t="str">
        <f>IF($D77=0,IF(ISBLANK($D77),"","Not Obtained"),SUM($C76-$D77))</f>
        <v/>
      </c>
      <c r="F77" s="4"/>
    </row>
    <row r="78" spans="1:6" x14ac:dyDescent="0.2">
      <c r="A78" s="29" t="str">
        <f>IF(ISBLANK(D78),"",IF(D76&gt;=0,A76+1,0))</f>
        <v/>
      </c>
      <c r="B78" s="26" t="str">
        <f>IFERROR(INDEX('DOWNLOAD SHEET'!$C$7:$C$206,MATCH($A78,'DOWNLOAD SHEET'!$A$7:$A$206,0)),"")</f>
        <v/>
      </c>
      <c r="C78" s="27" t="str">
        <f>IFERROR(INDEX('DOWNLOAD SHEET'!$B$7:$B$206,MATCH($A78,'DOWNLOAD SHEET'!$A$7:$A$206,0)),"")</f>
        <v/>
      </c>
      <c r="D78" s="26"/>
      <c r="E78" s="28" t="str">
        <f>IF($D78=0,IF(ISBLANK($D78),"","Not Obtained"),SUM($C78-$D78))</f>
        <v/>
      </c>
      <c r="F78" s="29"/>
    </row>
    <row r="79" spans="1:6" x14ac:dyDescent="0.2">
      <c r="A79" s="11"/>
      <c r="B79" s="6"/>
      <c r="C79" s="23"/>
      <c r="D79" s="6"/>
      <c r="E79" s="13"/>
      <c r="F79" s="4"/>
    </row>
    <row r="80" spans="1:6" x14ac:dyDescent="0.2">
      <c r="A80" s="25" t="str">
        <f>IF(ISBLANK(D80),"",IF(D78&gt;=0,A78+1,0))</f>
        <v/>
      </c>
      <c r="B80" s="26" t="str">
        <f>IFERROR(INDEX('DOWNLOAD SHEET'!$C$7:$C$206,MATCH($A80,'DOWNLOAD SHEET'!$A$7:$A$206,0)),"")</f>
        <v/>
      </c>
      <c r="C80" s="27" t="str">
        <f>IFERROR(INDEX('DOWNLOAD SHEET'!$B$7:$B$206,MATCH($A80,'DOWNLOAD SHEET'!$A$7:$A$206,0)),"")</f>
        <v/>
      </c>
      <c r="D80" s="26"/>
      <c r="E80" s="28" t="str">
        <f>IF($D80=0,IF(ISBLANK($D80),"","Not Obtained"),SUM($C80-$D80))</f>
        <v/>
      </c>
      <c r="F80" s="29"/>
    </row>
    <row r="81" spans="1:6" x14ac:dyDescent="0.2">
      <c r="A81" s="11"/>
      <c r="B81" s="6"/>
      <c r="C81" s="23"/>
      <c r="D81" s="6"/>
      <c r="E81" s="13" t="str">
        <f>IF($D81=0,IF(ISBLANK($D81),"","Not Obtained"),SUM($C80-$D81))</f>
        <v/>
      </c>
      <c r="F81" s="4"/>
    </row>
    <row r="82" spans="1:6" x14ac:dyDescent="0.2">
      <c r="A82" s="29" t="str">
        <f>IF(ISBLANK(D82),"",IF(D80&gt;=0,A80+1,0))</f>
        <v/>
      </c>
      <c r="B82" s="26" t="str">
        <f>IFERROR(INDEX('DOWNLOAD SHEET'!$C$7:$C$206,MATCH($A82,'DOWNLOAD SHEET'!$A$7:$A$206,0)),"")</f>
        <v/>
      </c>
      <c r="C82" s="27" t="str">
        <f>IFERROR(INDEX('DOWNLOAD SHEET'!$B$7:$B$206,MATCH($A82,'DOWNLOAD SHEET'!$A$7:$A$206,0)),"")</f>
        <v/>
      </c>
      <c r="D82" s="26"/>
      <c r="E82" s="28" t="str">
        <f>IF($D82=0,IF(ISBLANK($D82),"","Not Obtained"),SUM($C82-$D82))</f>
        <v/>
      </c>
      <c r="F82" s="29"/>
    </row>
    <row r="83" spans="1:6" x14ac:dyDescent="0.2">
      <c r="A83" s="11"/>
      <c r="B83" s="6"/>
      <c r="C83" s="23"/>
      <c r="D83" s="6"/>
      <c r="E83" s="13"/>
      <c r="F83" s="4"/>
    </row>
    <row r="84" spans="1:6" x14ac:dyDescent="0.2">
      <c r="A84" s="25" t="str">
        <f>IF(ISBLANK(D84),"",IF(D82&gt;=0,A82+1,0))</f>
        <v/>
      </c>
      <c r="B84" s="26" t="str">
        <f>IFERROR(INDEX('DOWNLOAD SHEET'!$C$7:$C$206,MATCH($A84,'DOWNLOAD SHEET'!$A$7:$A$206,0)),"")</f>
        <v/>
      </c>
      <c r="C84" s="27" t="str">
        <f>IFERROR(INDEX('DOWNLOAD SHEET'!$B$7:$B$206,MATCH($A84,'DOWNLOAD SHEET'!$A$7:$A$206,0)),"")</f>
        <v/>
      </c>
      <c r="D84" s="26"/>
      <c r="E84" s="28" t="str">
        <f>IF($D84=0,IF(ISBLANK($D84),"","Not Obtained"),SUM($C84-$D84))</f>
        <v/>
      </c>
      <c r="F84" s="29"/>
    </row>
    <row r="85" spans="1:6" x14ac:dyDescent="0.2">
      <c r="A85" s="11"/>
      <c r="B85" s="6"/>
      <c r="C85" s="23"/>
      <c r="D85" s="6"/>
      <c r="E85" s="13" t="str">
        <f>IF($D85=0,IF(ISBLANK($D85),"","Not Obtained"),SUM($C84-$D85))</f>
        <v/>
      </c>
      <c r="F85" s="4"/>
    </row>
    <row r="86" spans="1:6" x14ac:dyDescent="0.2">
      <c r="A86" s="29" t="str">
        <f>IF(ISBLANK(D86),"",IF(D84&gt;=0,A84+1,0))</f>
        <v/>
      </c>
      <c r="B86" s="26" t="str">
        <f>IFERROR(INDEX('DOWNLOAD SHEET'!$C$7:$C$206,MATCH($A86,'DOWNLOAD SHEET'!$A$7:$A$206,0)),"")</f>
        <v/>
      </c>
      <c r="C86" s="27" t="str">
        <f>IFERROR(INDEX('DOWNLOAD SHEET'!$B$7:$B$206,MATCH($A86,'DOWNLOAD SHEET'!$A$7:$A$206,0)),"")</f>
        <v/>
      </c>
      <c r="D86" s="26"/>
      <c r="E86" s="28" t="str">
        <f>IF($D86=0,IF(ISBLANK($D86),"","Not Obtained"),SUM($C86-$D86))</f>
        <v/>
      </c>
      <c r="F86" s="29"/>
    </row>
    <row r="87" spans="1:6" x14ac:dyDescent="0.2">
      <c r="A87" s="11"/>
      <c r="B87" s="6"/>
      <c r="C87" s="23"/>
      <c r="D87" s="6"/>
      <c r="E87" s="13" t="str">
        <f>IF($D87=0,IF(ISBLANK($D87),"","Not Obtained"),SUM($C86-$D87))</f>
        <v/>
      </c>
      <c r="F87" s="4"/>
    </row>
    <row r="88" spans="1:6" x14ac:dyDescent="0.2">
      <c r="A88" s="25" t="str">
        <f>IF(ISBLANK(D88),"",IF(D86&gt;=0,A86+1,0))</f>
        <v/>
      </c>
      <c r="B88" s="26" t="str">
        <f>IFERROR(INDEX('DOWNLOAD SHEET'!$C$7:$C$206,MATCH($A88,'DOWNLOAD SHEET'!$A$7:$A$206,0)),"")</f>
        <v/>
      </c>
      <c r="C88" s="27" t="str">
        <f>IFERROR(INDEX('DOWNLOAD SHEET'!$B$7:$B$206,MATCH($A88,'DOWNLOAD SHEET'!$A$7:$A$206,0)),"")</f>
        <v/>
      </c>
      <c r="D88" s="26"/>
      <c r="E88" s="28" t="str">
        <f>IF($D88=0,IF(ISBLANK($D88),"","Not Obtained"),SUM($C88-$D88))</f>
        <v/>
      </c>
      <c r="F88" s="29"/>
    </row>
    <row r="89" spans="1:6" x14ac:dyDescent="0.2">
      <c r="A89" s="11"/>
      <c r="B89" s="6"/>
      <c r="C89" s="23"/>
      <c r="D89" s="6"/>
      <c r="E89" s="13" t="str">
        <f>IF($D89=0,IF(ISBLANK($D89),"","Not Obtained"),SUM($C88-$D89))</f>
        <v/>
      </c>
      <c r="F89" s="4"/>
    </row>
    <row r="90" spans="1:6" x14ac:dyDescent="0.2">
      <c r="A90" s="29" t="str">
        <f>IF(ISBLANK(D90),"",IF(D88&gt;=0,A88+1,0))</f>
        <v/>
      </c>
      <c r="B90" s="26" t="str">
        <f>IFERROR(INDEX('DOWNLOAD SHEET'!$C$7:$C$206,MATCH($A90,'DOWNLOAD SHEET'!$A$7:$A$206,0)),"")</f>
        <v/>
      </c>
      <c r="C90" s="27" t="str">
        <f>IFERROR(INDEX('DOWNLOAD SHEET'!$B$7:$B$206,MATCH($A90,'DOWNLOAD SHEET'!$A$7:$A$206,0)),"")</f>
        <v/>
      </c>
      <c r="D90" s="26"/>
      <c r="E90" s="28" t="str">
        <f>IF($D90=0,IF(ISBLANK($D90),"","Not Obtained"),SUM($C90-$D90))</f>
        <v/>
      </c>
      <c r="F90" s="29"/>
    </row>
    <row r="91" spans="1:6" x14ac:dyDescent="0.2">
      <c r="A91" s="11"/>
      <c r="B91" s="6"/>
      <c r="C91" s="23"/>
      <c r="D91" s="6"/>
      <c r="E91" s="13"/>
      <c r="F91" s="4"/>
    </row>
    <row r="92" spans="1:6" x14ac:dyDescent="0.2">
      <c r="A92" s="25" t="str">
        <f>IF(ISBLANK(D92),"",IF(D90&gt;=0,A90+1,0))</f>
        <v/>
      </c>
      <c r="B92" s="26" t="str">
        <f>IFERROR(INDEX('DOWNLOAD SHEET'!$C$7:$C$206,MATCH($A92,'DOWNLOAD SHEET'!$A$7:$A$206,0)),"")</f>
        <v/>
      </c>
      <c r="C92" s="27" t="str">
        <f>IFERROR(INDEX('DOWNLOAD SHEET'!$B$7:$B$206,MATCH($A92,'DOWNLOAD SHEET'!$A$7:$A$206,0)),"")</f>
        <v/>
      </c>
      <c r="D92" s="26"/>
      <c r="E92" s="28" t="str">
        <f>IF($D92=0,IF(ISBLANK($D92),"","Not Obtained"),SUM($C92-$D92))</f>
        <v/>
      </c>
      <c r="F92" s="29"/>
    </row>
    <row r="93" spans="1:6" x14ac:dyDescent="0.2">
      <c r="A93" s="11"/>
      <c r="B93" s="6"/>
      <c r="C93" s="23"/>
      <c r="D93" s="6"/>
      <c r="E93" s="13" t="str">
        <f>IF($D93=0,IF(ISBLANK($D93),"","Not Obtained"),SUM($C92-$D93))</f>
        <v/>
      </c>
      <c r="F93" s="4"/>
    </row>
    <row r="94" spans="1:6" x14ac:dyDescent="0.2">
      <c r="A94" s="29" t="str">
        <f>IF(ISBLANK(D94),"",IF(D92&gt;=0,A92+1,0))</f>
        <v/>
      </c>
      <c r="B94" s="26" t="str">
        <f>IFERROR(INDEX('DOWNLOAD SHEET'!$C$7:$C$206,MATCH($A94,'DOWNLOAD SHEET'!$A$7:$A$206,0)),"")</f>
        <v/>
      </c>
      <c r="C94" s="27" t="str">
        <f>IFERROR(INDEX('DOWNLOAD SHEET'!$B$7:$B$206,MATCH($A94,'DOWNLOAD SHEET'!$A$7:$A$206,0)),"")</f>
        <v/>
      </c>
      <c r="D94" s="26"/>
      <c r="E94" s="28" t="str">
        <f>IF($D94=0,IF(ISBLANK($D94),"","Not Obtained"),SUM($C94-$D94))</f>
        <v/>
      </c>
      <c r="F94" s="29"/>
    </row>
    <row r="95" spans="1:6" x14ac:dyDescent="0.2">
      <c r="A95" s="11"/>
      <c r="B95" s="6"/>
      <c r="C95" s="23"/>
      <c r="D95" s="6"/>
      <c r="E95" s="13"/>
    </row>
    <row r="96" spans="1:6" x14ac:dyDescent="0.2">
      <c r="A96" s="25" t="str">
        <f>IF(ISBLANK(D96),"",IF(D94&gt;=0,A94+1,0))</f>
        <v/>
      </c>
      <c r="B96" s="26" t="str">
        <f>IFERROR(INDEX('DOWNLOAD SHEET'!$C$7:$C$206,MATCH($A96,'DOWNLOAD SHEET'!$A$7:$A$206,0)),"")</f>
        <v/>
      </c>
      <c r="C96" s="27" t="str">
        <f>IFERROR(INDEX('DOWNLOAD SHEET'!$B$7:$B$206,MATCH($A96,'DOWNLOAD SHEET'!$A$7:$A$206,0)),"")</f>
        <v/>
      </c>
      <c r="D96" s="26"/>
      <c r="E96" s="28" t="str">
        <f>IF($D96=0,IF(ISBLANK($D96),"","Not Obtained"),SUM($C96-$D96))</f>
        <v/>
      </c>
      <c r="F96" s="29"/>
    </row>
    <row r="97" spans="1:6" x14ac:dyDescent="0.2">
      <c r="A97" s="11"/>
      <c r="B97" s="6"/>
      <c r="C97" s="23"/>
      <c r="D97" s="6"/>
      <c r="E97" s="13" t="str">
        <f>IF($D97=0,IF(ISBLANK($D97),"","Not Obtained"),SUM($C96-$D97))</f>
        <v/>
      </c>
      <c r="F97" s="4"/>
    </row>
    <row r="98" spans="1:6" x14ac:dyDescent="0.2">
      <c r="A98" s="29" t="str">
        <f>IF(ISBLANK(D98),"",IF(D96&gt;=0,A96+1,0))</f>
        <v/>
      </c>
      <c r="B98" s="26" t="str">
        <f>IFERROR(INDEX('DOWNLOAD SHEET'!$C$7:$C$206,MATCH($A98,'DOWNLOAD SHEET'!$A$7:$A$206,0)),"")</f>
        <v/>
      </c>
      <c r="C98" s="27" t="str">
        <f>IFERROR(INDEX('DOWNLOAD SHEET'!$B$7:$B$206,MATCH($A98,'DOWNLOAD SHEET'!$A$7:$A$206,0)),"")</f>
        <v/>
      </c>
      <c r="D98" s="26"/>
      <c r="E98" s="28" t="str">
        <f>IF($D98=0,IF(ISBLANK($D98),"","Not Obtained"),SUM($C98-$D98))</f>
        <v/>
      </c>
      <c r="F98" s="29"/>
    </row>
    <row r="99" spans="1:6" x14ac:dyDescent="0.2">
      <c r="A99" s="11"/>
      <c r="B99" s="6"/>
      <c r="C99" s="23"/>
      <c r="D99" s="6"/>
      <c r="E99" s="13"/>
      <c r="F99" s="4"/>
    </row>
    <row r="100" spans="1:6" x14ac:dyDescent="0.2">
      <c r="A100" s="25" t="str">
        <f>IF(ISBLANK(D100),"",IF(D98&gt;=0,A98+1,0))</f>
        <v/>
      </c>
      <c r="B100" s="26" t="str">
        <f>IFERROR(INDEX('DOWNLOAD SHEET'!$C$7:$C$206,MATCH($A100,'DOWNLOAD SHEET'!$A$7:$A$206,0)),"")</f>
        <v/>
      </c>
      <c r="C100" s="27" t="str">
        <f>IFERROR(INDEX('DOWNLOAD SHEET'!$B$7:$B$206,MATCH($A100,'DOWNLOAD SHEET'!$A$7:$A$206,0)),"")</f>
        <v/>
      </c>
      <c r="D100" s="26"/>
      <c r="E100" s="28" t="str">
        <f>IF($D100=0,IF(ISBLANK($D100),"","Not Obtained"),SUM($C100-$D100))</f>
        <v/>
      </c>
      <c r="F100" s="29"/>
    </row>
    <row r="101" spans="1:6" x14ac:dyDescent="0.2">
      <c r="A101" s="11"/>
      <c r="B101" s="6"/>
      <c r="C101" s="23"/>
      <c r="D101" s="6"/>
      <c r="E101" s="13" t="str">
        <f>IF($D101=0,IF(ISBLANK($D101),"","Not Obtained"),SUM($C100-$D101))</f>
        <v/>
      </c>
      <c r="F101" s="4"/>
    </row>
    <row r="102" spans="1:6" x14ac:dyDescent="0.2">
      <c r="A102" s="29" t="str">
        <f>IF(ISBLANK(D102),"",IF(D100&gt;=0,A100+1,0))</f>
        <v/>
      </c>
      <c r="B102" s="26" t="str">
        <f>IFERROR(INDEX('DOWNLOAD SHEET'!$C$7:$C$206,MATCH($A102,'DOWNLOAD SHEET'!$A$7:$A$206,0)),"")</f>
        <v/>
      </c>
      <c r="C102" s="27" t="str">
        <f>IFERROR(INDEX('DOWNLOAD SHEET'!$B$7:$B$206,MATCH($A102,'DOWNLOAD SHEET'!$A$7:$A$206,0)),"")</f>
        <v/>
      </c>
      <c r="D102" s="26"/>
      <c r="E102" s="28" t="str">
        <f>IF($D102=0,IF(ISBLANK($D102),"","Not Obtained"),SUM($C102-$D102))</f>
        <v/>
      </c>
      <c r="F102" s="29"/>
    </row>
    <row r="103" spans="1:6" x14ac:dyDescent="0.2">
      <c r="A103" s="11"/>
      <c r="B103" s="6"/>
      <c r="C103" s="23"/>
      <c r="D103" s="6"/>
      <c r="E103" s="13"/>
      <c r="F103" s="4"/>
    </row>
    <row r="104" spans="1:6" x14ac:dyDescent="0.2">
      <c r="A104" s="25" t="str">
        <f>IF(ISBLANK(D104),"",IF(D102&gt;=0,A102+1,0))</f>
        <v/>
      </c>
      <c r="B104" s="26" t="str">
        <f>IFERROR(INDEX('DOWNLOAD SHEET'!$C$7:$C$206,MATCH($A104,'DOWNLOAD SHEET'!$A$7:$A$206,0)),"")</f>
        <v/>
      </c>
      <c r="C104" s="27" t="str">
        <f>IFERROR(INDEX('DOWNLOAD SHEET'!$B$7:$B$206,MATCH($A104,'DOWNLOAD SHEET'!$A$7:$A$206,0)),"")</f>
        <v/>
      </c>
      <c r="D104" s="26"/>
      <c r="E104" s="28" t="str">
        <f>IF($D104=0,IF(ISBLANK($D104),"","Not Obtained"),SUM($C104-$D104))</f>
        <v/>
      </c>
      <c r="F104" s="29"/>
    </row>
    <row r="105" spans="1:6" x14ac:dyDescent="0.2">
      <c r="A105" s="11"/>
      <c r="B105" s="6"/>
      <c r="C105" s="23"/>
      <c r="D105" s="6"/>
      <c r="E105" s="13" t="str">
        <f>IF($D105=0,IF(ISBLANK($D105),"","Not Obtained"),SUM($C104-$D105))</f>
        <v/>
      </c>
      <c r="F105" s="4"/>
    </row>
    <row r="106" spans="1:6" x14ac:dyDescent="0.2">
      <c r="A106" s="29" t="str">
        <f>IF(ISBLANK(D106),"",IF(D104&gt;=0,A104+1,0))</f>
        <v/>
      </c>
      <c r="B106" s="26" t="str">
        <f>IFERROR(INDEX('DOWNLOAD SHEET'!$C$7:$C$206,MATCH($A106,'DOWNLOAD SHEET'!$A$7:$A$206,0)),"")</f>
        <v/>
      </c>
      <c r="C106" s="27" t="str">
        <f>IFERROR(INDEX('DOWNLOAD SHEET'!$B$7:$B$206,MATCH($A106,'DOWNLOAD SHEET'!$A$7:$A$206,0)),"")</f>
        <v/>
      </c>
      <c r="D106" s="26"/>
      <c r="E106" s="28" t="str">
        <f>IF($D106=0,IF(ISBLANK($D106),"","Not Obtained"),SUM($C106-$D106))</f>
        <v/>
      </c>
      <c r="F106" s="29"/>
    </row>
    <row r="107" spans="1:6" x14ac:dyDescent="0.2">
      <c r="A107" s="11"/>
      <c r="B107" s="6"/>
      <c r="C107" s="23"/>
      <c r="D107" s="6"/>
      <c r="E107" s="13"/>
      <c r="F107" s="4"/>
    </row>
    <row r="108" spans="1:6" x14ac:dyDescent="0.2">
      <c r="A108" s="25" t="str">
        <f>IF(ISBLANK(D108),"",IF(D106&gt;=0,A106+1,0))</f>
        <v/>
      </c>
      <c r="B108" s="26" t="str">
        <f>IFERROR(INDEX('DOWNLOAD SHEET'!$C$7:$C$206,MATCH($A108,'DOWNLOAD SHEET'!$A$7:$A$206,0)),"")</f>
        <v/>
      </c>
      <c r="C108" s="27" t="str">
        <f>IFERROR(INDEX('DOWNLOAD SHEET'!$B$7:$B$206,MATCH($A108,'DOWNLOAD SHEET'!$A$7:$A$206,0)),"")</f>
        <v/>
      </c>
      <c r="D108" s="26"/>
      <c r="E108" s="28" t="str">
        <f>IF($D108=0,IF(ISBLANK($D108),"","Not Obtained"),SUM($C108-$D108))</f>
        <v/>
      </c>
      <c r="F108" s="29"/>
    </row>
    <row r="109" spans="1:6" x14ac:dyDescent="0.2">
      <c r="A109" s="11"/>
      <c r="B109" s="6"/>
      <c r="C109" s="23"/>
      <c r="D109" s="6"/>
      <c r="E109" s="13" t="str">
        <f>IF($D109=0,IF(ISBLANK($D109),"","Not Obtained"),SUM($C108-$D109))</f>
        <v/>
      </c>
      <c r="F109" s="4"/>
    </row>
    <row r="110" spans="1:6" x14ac:dyDescent="0.2">
      <c r="A110" s="29" t="str">
        <f>IF(ISBLANK(D110),"",IF(D108&gt;=0,A108+1,0))</f>
        <v/>
      </c>
      <c r="B110" s="26" t="str">
        <f>IFERROR(INDEX('DOWNLOAD SHEET'!$C$7:$C$206,MATCH($A110,'DOWNLOAD SHEET'!$A$7:$A$206,0)),"")</f>
        <v/>
      </c>
      <c r="C110" s="27" t="str">
        <f>IFERROR(INDEX('DOWNLOAD SHEET'!$B$7:$B$206,MATCH($A110,'DOWNLOAD SHEET'!$A$7:$A$206,0)),"")</f>
        <v/>
      </c>
      <c r="D110" s="26"/>
      <c r="E110" s="28" t="str">
        <f>IF($D110=0,IF(ISBLANK($D110),"","Not Obtained"),SUM($C110-$D110))</f>
        <v/>
      </c>
      <c r="F110" s="29"/>
    </row>
    <row r="111" spans="1:6" x14ac:dyDescent="0.2">
      <c r="A111" s="11"/>
      <c r="B111" s="6"/>
      <c r="C111" s="23"/>
      <c r="D111" s="6"/>
      <c r="E111" s="13"/>
      <c r="F111" s="4"/>
    </row>
    <row r="112" spans="1:6" x14ac:dyDescent="0.2">
      <c r="A112" s="25" t="str">
        <f>IF(ISBLANK(D112),"",IF(D110&gt;=0,A110+1,0))</f>
        <v/>
      </c>
      <c r="B112" s="26" t="str">
        <f>IFERROR(INDEX('DOWNLOAD SHEET'!$C$7:$C$206,MATCH($A112,'DOWNLOAD SHEET'!$A$7:$A$206,0)),"")</f>
        <v/>
      </c>
      <c r="C112" s="27" t="str">
        <f>IFERROR(INDEX('DOWNLOAD SHEET'!$B$7:$B$206,MATCH($A112,'DOWNLOAD SHEET'!$A$7:$A$206,0)),"")</f>
        <v/>
      </c>
      <c r="D112" s="26"/>
      <c r="E112" s="28" t="str">
        <f>IF($D112=0,IF(ISBLANK($D112),"","Not Obtained"),SUM($C112-$D112))</f>
        <v/>
      </c>
      <c r="F112" s="29"/>
    </row>
    <row r="113" spans="1:6" x14ac:dyDescent="0.2">
      <c r="A113" s="11"/>
      <c r="B113" s="6"/>
      <c r="C113" s="23"/>
      <c r="D113" s="6"/>
      <c r="E113" s="13" t="str">
        <f>IF($D113=0,IF(ISBLANK($D113),"","Not Obtained"),SUM($C112-$D113))</f>
        <v/>
      </c>
      <c r="F113" s="4"/>
    </row>
    <row r="114" spans="1:6" x14ac:dyDescent="0.2">
      <c r="A114" s="29" t="str">
        <f>IF(ISBLANK(D114),"",IF(D112&gt;=0,A112+1,0))</f>
        <v/>
      </c>
      <c r="B114" s="26" t="str">
        <f>IFERROR(INDEX('DOWNLOAD SHEET'!$C$7:$C$206,MATCH($A114,'DOWNLOAD SHEET'!$A$7:$A$206,0)),"")</f>
        <v/>
      </c>
      <c r="C114" s="27" t="str">
        <f>IFERROR(INDEX('DOWNLOAD SHEET'!$B$7:$B$206,MATCH($A114,'DOWNLOAD SHEET'!$A$7:$A$206,0)),"")</f>
        <v/>
      </c>
      <c r="D114" s="26"/>
      <c r="E114" s="28" t="str">
        <f>IF($D114=0,IF(ISBLANK($D114),"","Not Obtained"),SUM($C114-$D114))</f>
        <v/>
      </c>
      <c r="F114" s="29"/>
    </row>
    <row r="115" spans="1:6" x14ac:dyDescent="0.2">
      <c r="A115" s="11"/>
      <c r="B115" s="6"/>
      <c r="C115" s="23"/>
      <c r="D115" s="6"/>
      <c r="E115" s="13"/>
      <c r="F115" s="4"/>
    </row>
    <row r="116" spans="1:6" x14ac:dyDescent="0.2">
      <c r="A116" s="25" t="str">
        <f>IF(ISBLANK(D116),"",IF(D114&gt;=0,A114+1,0))</f>
        <v/>
      </c>
      <c r="B116" s="26" t="str">
        <f>IFERROR(INDEX('DOWNLOAD SHEET'!$C$7:$C$206,MATCH($A116,'DOWNLOAD SHEET'!$A$7:$A$206,0)),"")</f>
        <v/>
      </c>
      <c r="C116" s="27" t="str">
        <f>IFERROR(INDEX('DOWNLOAD SHEET'!$B$7:$B$206,MATCH($A116,'DOWNLOAD SHEET'!$A$7:$A$206,0)),"")</f>
        <v/>
      </c>
      <c r="D116" s="26"/>
      <c r="E116" s="28" t="str">
        <f>IF($D116=0,IF(ISBLANK($D116),"","Not Obtained"),SUM($C116-$D116))</f>
        <v/>
      </c>
      <c r="F116" s="29"/>
    </row>
    <row r="117" spans="1:6" x14ac:dyDescent="0.2">
      <c r="A117" s="11"/>
      <c r="B117" s="6"/>
      <c r="C117" s="23"/>
      <c r="D117" s="6"/>
      <c r="E117" s="13" t="str">
        <f>IF($D117=0,IF(ISBLANK($D117),"","Not Obtained"),SUM($C116-$D117))</f>
        <v/>
      </c>
      <c r="F117" s="4"/>
    </row>
    <row r="118" spans="1:6" x14ac:dyDescent="0.2">
      <c r="A118" s="29" t="str">
        <f>IF(ISBLANK(D118),"",IF(D116&gt;=0,A116+1,0))</f>
        <v/>
      </c>
      <c r="B118" s="26" t="str">
        <f>IFERROR(INDEX('DOWNLOAD SHEET'!$C$7:$C$206,MATCH($A118,'DOWNLOAD SHEET'!$A$7:$A$206,0)),"")</f>
        <v/>
      </c>
      <c r="C118" s="27" t="str">
        <f>IFERROR(INDEX('DOWNLOAD SHEET'!$B$7:$B$206,MATCH($A118,'DOWNLOAD SHEET'!$A$7:$A$206,0)),"")</f>
        <v/>
      </c>
      <c r="D118" s="26"/>
      <c r="E118" s="28" t="str">
        <f>IF($D118=0,IF(ISBLANK($D118),"","Not Obtained"),SUM($C118-$D118))</f>
        <v/>
      </c>
      <c r="F118" s="29"/>
    </row>
    <row r="119" spans="1:6" x14ac:dyDescent="0.2">
      <c r="A119" s="11"/>
      <c r="B119" s="6"/>
      <c r="C119" s="23"/>
      <c r="D119" s="6"/>
      <c r="E119" s="13"/>
      <c r="F119" s="4"/>
    </row>
    <row r="120" spans="1:6" x14ac:dyDescent="0.2">
      <c r="A120" s="25" t="str">
        <f>IF(ISBLANK(D120),"",IF(D118&gt;=0,A118+1,0))</f>
        <v/>
      </c>
      <c r="B120" s="26" t="str">
        <f>IFERROR(INDEX('DOWNLOAD SHEET'!$C$7:$C$206,MATCH($A120,'DOWNLOAD SHEET'!$A$7:$A$206,0)),"")</f>
        <v/>
      </c>
      <c r="C120" s="27" t="str">
        <f>IFERROR(INDEX('DOWNLOAD SHEET'!$B$7:$B$206,MATCH($A120,'DOWNLOAD SHEET'!$A$7:$A$206,0)),"")</f>
        <v/>
      </c>
      <c r="D120" s="26"/>
      <c r="E120" s="28" t="str">
        <f>IF($D120=0,IF(ISBLANK($D120),"","Not Obtained"),SUM($C120-$D120))</f>
        <v/>
      </c>
      <c r="F120" s="29"/>
    </row>
    <row r="121" spans="1:6" x14ac:dyDescent="0.2">
      <c r="A121" s="11"/>
      <c r="B121" s="6"/>
      <c r="C121" s="23"/>
      <c r="D121" s="6"/>
      <c r="E121" s="13" t="str">
        <f>IF($D121=0,IF(ISBLANK($D121),"","Not Obtained"),SUM($C120-$D121))</f>
        <v/>
      </c>
      <c r="F121" s="4"/>
    </row>
    <row r="122" spans="1:6" x14ac:dyDescent="0.2">
      <c r="A122" s="29" t="str">
        <f>IF(ISBLANK(D122),"",IF(D120&gt;=0,A120+1,0))</f>
        <v/>
      </c>
      <c r="B122" s="26" t="str">
        <f>IFERROR(INDEX('DOWNLOAD SHEET'!$C$7:$C$206,MATCH($A122,'DOWNLOAD SHEET'!$A$7:$A$206,0)),"")</f>
        <v/>
      </c>
      <c r="C122" s="27" t="str">
        <f>IFERROR(INDEX('DOWNLOAD SHEET'!$B$7:$B$206,MATCH($A122,'DOWNLOAD SHEET'!$A$7:$A$206,0)),"")</f>
        <v/>
      </c>
      <c r="D122" s="26"/>
      <c r="E122" s="28" t="str">
        <f>IF($D122=0,IF(ISBLANK($D122),"","Not Obtained"),SUM($C122-$D122))</f>
        <v/>
      </c>
      <c r="F122" s="29"/>
    </row>
    <row r="123" spans="1:6" x14ac:dyDescent="0.2">
      <c r="A123" s="11"/>
      <c r="B123" s="6"/>
      <c r="C123" s="23"/>
      <c r="D123" s="6"/>
      <c r="E123" s="13"/>
      <c r="F123" s="4"/>
    </row>
    <row r="124" spans="1:6" x14ac:dyDescent="0.2">
      <c r="A124" s="25" t="str">
        <f>IF(ISBLANK(D124),"",IF(D122&gt;=0,A122+1,0))</f>
        <v/>
      </c>
      <c r="B124" s="26" t="str">
        <f>IFERROR(INDEX('DOWNLOAD SHEET'!$C$7:$C$206,MATCH($A124,'DOWNLOAD SHEET'!$A$7:$A$206,0)),"")</f>
        <v/>
      </c>
      <c r="C124" s="27" t="str">
        <f>IFERROR(INDEX('DOWNLOAD SHEET'!$B$7:$B$206,MATCH($A124,'DOWNLOAD SHEET'!$A$7:$A$206,0)),"")</f>
        <v/>
      </c>
      <c r="D124" s="26"/>
      <c r="E124" s="28" t="str">
        <f>IF($D124=0,IF(ISBLANK($D124),"","Not Obtained"),SUM($C124-$D124))</f>
        <v/>
      </c>
      <c r="F124" s="29"/>
    </row>
    <row r="125" spans="1:6" x14ac:dyDescent="0.2">
      <c r="A125" s="11"/>
      <c r="B125" s="6"/>
      <c r="C125" s="23"/>
      <c r="D125" s="6"/>
      <c r="E125" s="13" t="str">
        <f>IF($D125=0,IF(ISBLANK($D125),"","Not Obtained"),SUM($C124-$D125))</f>
        <v/>
      </c>
      <c r="F125" s="4"/>
    </row>
    <row r="126" spans="1:6" x14ac:dyDescent="0.2">
      <c r="A126" s="29" t="str">
        <f>IF(ISBLANK(D126),"",IF(D124&gt;=0,A124+1,0))</f>
        <v/>
      </c>
      <c r="B126" s="26" t="str">
        <f>IFERROR(INDEX('DOWNLOAD SHEET'!$C$7:$C$206,MATCH($A126,'DOWNLOAD SHEET'!$A$7:$A$206,0)),"")</f>
        <v/>
      </c>
      <c r="C126" s="27" t="str">
        <f>IFERROR(INDEX('DOWNLOAD SHEET'!$B$7:$B$206,MATCH($A126,'DOWNLOAD SHEET'!$A$7:$A$206,0)),"")</f>
        <v/>
      </c>
      <c r="D126" s="26"/>
      <c r="E126" s="28" t="str">
        <f>IF($D126=0,IF(ISBLANK($D126),"","Not Obtained"),SUM($C126-$D126))</f>
        <v/>
      </c>
      <c r="F126" s="29"/>
    </row>
    <row r="127" spans="1:6" x14ac:dyDescent="0.2">
      <c r="A127" s="11"/>
      <c r="B127" s="6"/>
      <c r="C127" s="23"/>
      <c r="D127" s="6"/>
      <c r="E127" s="13"/>
      <c r="F127" s="4"/>
    </row>
    <row r="128" spans="1:6" x14ac:dyDescent="0.2">
      <c r="A128" s="25" t="str">
        <f>IF(ISBLANK(D128),"",IF(D126&gt;=0,A126+1,0))</f>
        <v/>
      </c>
      <c r="B128" s="26" t="str">
        <f>IFERROR(INDEX('DOWNLOAD SHEET'!$C$7:$C$206,MATCH($A128,'DOWNLOAD SHEET'!$A$7:$A$206,0)),"")</f>
        <v/>
      </c>
      <c r="C128" s="27" t="str">
        <f>IFERROR(INDEX('DOWNLOAD SHEET'!$B$7:$B$206,MATCH($A128,'DOWNLOAD SHEET'!$A$7:$A$206,0)),"")</f>
        <v/>
      </c>
      <c r="D128" s="26"/>
      <c r="E128" s="28" t="str">
        <f>IF($D128=0,IF(ISBLANK($D128),"","Not Obtained"),SUM($C128-$D128))</f>
        <v/>
      </c>
      <c r="F128" s="29"/>
    </row>
    <row r="129" spans="1:6" x14ac:dyDescent="0.2">
      <c r="A129" s="11"/>
      <c r="B129" s="6"/>
      <c r="C129" s="23"/>
      <c r="D129" s="6"/>
      <c r="E129" s="13" t="str">
        <f>IF($D129=0,IF(ISBLANK($D129),"","Not Obtained"),SUM($C128-$D129))</f>
        <v/>
      </c>
      <c r="F129" s="4"/>
    </row>
    <row r="130" spans="1:6" x14ac:dyDescent="0.2">
      <c r="A130" s="29" t="str">
        <f>IF(ISBLANK(D130),"",IF(D128&gt;=0,A128+1,0))</f>
        <v/>
      </c>
      <c r="B130" s="26" t="str">
        <f>IFERROR(INDEX('DOWNLOAD SHEET'!$C$7:$C$206,MATCH($A130,'DOWNLOAD SHEET'!$A$7:$A$206,0)),"")</f>
        <v/>
      </c>
      <c r="C130" s="27" t="str">
        <f>IFERROR(INDEX('DOWNLOAD SHEET'!$B$7:$B$206,MATCH($A130,'DOWNLOAD SHEET'!$A$7:$A$206,0)),"")</f>
        <v/>
      </c>
      <c r="D130" s="26"/>
      <c r="E130" s="28" t="str">
        <f>IF($D130=0,IF(ISBLANK($D130),"","Not Obtained"),SUM($C130-$D130))</f>
        <v/>
      </c>
      <c r="F130" s="29"/>
    </row>
    <row r="131" spans="1:6" x14ac:dyDescent="0.2">
      <c r="A131" s="11"/>
      <c r="B131" s="6"/>
      <c r="C131" s="23"/>
      <c r="D131" s="6"/>
      <c r="E131" s="13"/>
      <c r="F131" s="4"/>
    </row>
    <row r="132" spans="1:6" x14ac:dyDescent="0.2">
      <c r="A132" s="25" t="str">
        <f>IF(ISBLANK(D132),"",IF(D130&gt;=0,A130+1,0))</f>
        <v/>
      </c>
      <c r="B132" s="26" t="str">
        <f>IFERROR(INDEX('DOWNLOAD SHEET'!$C$7:$C$206,MATCH($A132,'DOWNLOAD SHEET'!$A$7:$A$206,0)),"")</f>
        <v/>
      </c>
      <c r="C132" s="27" t="str">
        <f>IFERROR(INDEX('DOWNLOAD SHEET'!$B$7:$B$206,MATCH($A132,'DOWNLOAD SHEET'!$A$7:$A$206,0)),"")</f>
        <v/>
      </c>
      <c r="D132" s="26"/>
      <c r="E132" s="28" t="str">
        <f>IF($D132=0,IF(ISBLANK($D132),"","Not Obtained"),SUM($C132-$D132))</f>
        <v/>
      </c>
      <c r="F132" s="29"/>
    </row>
    <row r="133" spans="1:6" x14ac:dyDescent="0.2">
      <c r="A133" s="11"/>
      <c r="B133" s="6"/>
      <c r="C133" s="23"/>
      <c r="D133" s="6"/>
      <c r="E133" s="13" t="str">
        <f>IF($D133=0,IF(ISBLANK($D133),"","Not Obtained"),SUM($C132-$D133))</f>
        <v/>
      </c>
      <c r="F133" s="4"/>
    </row>
    <row r="134" spans="1:6" x14ac:dyDescent="0.2">
      <c r="A134" s="29" t="str">
        <f>IF(ISBLANK(D134),"",IF(D132&gt;=0,A132+1,0))</f>
        <v/>
      </c>
      <c r="B134" s="26" t="str">
        <f>IFERROR(INDEX('DOWNLOAD SHEET'!$C$7:$C$206,MATCH($A134,'DOWNLOAD SHEET'!$A$7:$A$206,0)),"")</f>
        <v/>
      </c>
      <c r="C134" s="27" t="str">
        <f>IFERROR(INDEX('DOWNLOAD SHEET'!$B$7:$B$206,MATCH($A134,'DOWNLOAD SHEET'!$A$7:$A$206,0)),"")</f>
        <v/>
      </c>
      <c r="D134" s="26"/>
      <c r="E134" s="28" t="str">
        <f>IF($D134=0,IF(ISBLANK($D134),"","Not Obtained"),SUM($C134-$D134))</f>
        <v/>
      </c>
      <c r="F134" s="29"/>
    </row>
    <row r="135" spans="1:6" x14ac:dyDescent="0.2">
      <c r="A135" s="11"/>
      <c r="B135" s="6"/>
      <c r="C135" s="23"/>
      <c r="D135" s="6"/>
      <c r="E135" s="13"/>
      <c r="F135" s="4"/>
    </row>
    <row r="136" spans="1:6" x14ac:dyDescent="0.2">
      <c r="A136" s="25" t="str">
        <f>IF(ISBLANK(D136),"",IF(D134&gt;=0,A134+1,0))</f>
        <v/>
      </c>
      <c r="B136" s="26" t="str">
        <f>IFERROR(INDEX('DOWNLOAD SHEET'!$C$7:$C$206,MATCH($A136,'DOWNLOAD SHEET'!$A$7:$A$206,0)),"")</f>
        <v/>
      </c>
      <c r="C136" s="27" t="str">
        <f>IFERROR(INDEX('DOWNLOAD SHEET'!$B$7:$B$206,MATCH($A136,'DOWNLOAD SHEET'!$A$7:$A$206,0)),"")</f>
        <v/>
      </c>
      <c r="D136" s="26"/>
      <c r="E136" s="28" t="str">
        <f>IF($D136=0,IF(ISBLANK($D136),"","Not Obtained"),SUM($C136-$D136))</f>
        <v/>
      </c>
      <c r="F136" s="29"/>
    </row>
    <row r="137" spans="1:6" x14ac:dyDescent="0.2">
      <c r="A137" s="11"/>
      <c r="B137" s="6"/>
      <c r="C137" s="23"/>
      <c r="D137" s="6"/>
      <c r="E137" s="13" t="str">
        <f>IF($D137=0,IF(ISBLANK($D137),"","Not Obtained"),SUM($C136-$D137))</f>
        <v/>
      </c>
      <c r="F137" s="4"/>
    </row>
    <row r="138" spans="1:6" x14ac:dyDescent="0.2">
      <c r="A138" s="29" t="str">
        <f>IF(ISBLANK(D138),"",IF(D136&gt;=0,A136+1,0))</f>
        <v/>
      </c>
      <c r="B138" s="26" t="str">
        <f>IFERROR(INDEX('DOWNLOAD SHEET'!$C$7:$C$206,MATCH($A138,'DOWNLOAD SHEET'!$A$7:$A$206,0)),"")</f>
        <v/>
      </c>
      <c r="C138" s="27" t="str">
        <f>IFERROR(INDEX('DOWNLOAD SHEET'!$B$7:$B$206,MATCH($A138,'DOWNLOAD SHEET'!$A$7:$A$206,0)),"")</f>
        <v/>
      </c>
      <c r="D138" s="26"/>
      <c r="E138" s="28" t="str">
        <f>IF($D138=0,IF(ISBLANK($D138),"","Not Obtained"),SUM($C138-$D138))</f>
        <v/>
      </c>
      <c r="F138" s="29"/>
    </row>
    <row r="139" spans="1:6" x14ac:dyDescent="0.2">
      <c r="A139" s="11"/>
      <c r="B139" s="6"/>
      <c r="C139" s="23"/>
      <c r="D139" s="6"/>
      <c r="E139" s="13"/>
    </row>
    <row r="140" spans="1:6" x14ac:dyDescent="0.2">
      <c r="A140" s="25" t="str">
        <f>IF(ISBLANK(D140),"",IF(D138&gt;=0,A138+1,0))</f>
        <v/>
      </c>
      <c r="B140" s="26" t="str">
        <f>IFERROR(INDEX('DOWNLOAD SHEET'!$C$7:$C$206,MATCH($A140,'DOWNLOAD SHEET'!$A$7:$A$206,0)),"")</f>
        <v/>
      </c>
      <c r="C140" s="27" t="str">
        <f>IFERROR(INDEX('DOWNLOAD SHEET'!$B$7:$B$206,MATCH($A140,'DOWNLOAD SHEET'!$A$7:$A$206,0)),"")</f>
        <v/>
      </c>
      <c r="D140" s="26"/>
      <c r="E140" s="28" t="str">
        <f>IF($D140=0,IF(ISBLANK($D140),"","Not Obtained"),SUM($C140-$D140))</f>
        <v/>
      </c>
      <c r="F140" s="29"/>
    </row>
    <row r="141" spans="1:6" x14ac:dyDescent="0.2">
      <c r="A141" s="11"/>
      <c r="B141" s="6"/>
      <c r="C141" s="23"/>
      <c r="D141" s="6"/>
      <c r="E141" s="13" t="str">
        <f>IF($D141=0,IF(ISBLANK($D141),"","Not Obtained"),SUM($C140-$D141))</f>
        <v/>
      </c>
      <c r="F141" s="4"/>
    </row>
    <row r="142" spans="1:6" x14ac:dyDescent="0.2">
      <c r="A142" s="29" t="str">
        <f>IF(ISBLANK(D142),"",IF(D140&gt;=0,A140+1,0))</f>
        <v/>
      </c>
      <c r="B142" s="26" t="str">
        <f>IFERROR(INDEX('DOWNLOAD SHEET'!$C$7:$C$206,MATCH($A142,'DOWNLOAD SHEET'!$A$7:$A$206,0)),"")</f>
        <v/>
      </c>
      <c r="C142" s="27" t="str">
        <f>IFERROR(INDEX('DOWNLOAD SHEET'!$B$7:$B$206,MATCH($A142,'DOWNLOAD SHEET'!$A$7:$A$206,0)),"")</f>
        <v/>
      </c>
      <c r="D142" s="26"/>
      <c r="E142" s="28" t="str">
        <f>IF($D142=0,IF(ISBLANK($D142),"","Not Obtained"),SUM($C142-$D142))</f>
        <v/>
      </c>
      <c r="F142" s="29"/>
    </row>
    <row r="143" spans="1:6" x14ac:dyDescent="0.2">
      <c r="A143" s="11"/>
      <c r="B143" s="6"/>
      <c r="C143" s="23"/>
      <c r="D143" s="6"/>
      <c r="E143" s="13"/>
      <c r="F143" s="4"/>
    </row>
    <row r="144" spans="1:6" x14ac:dyDescent="0.2">
      <c r="A144" s="25" t="str">
        <f>IF(ISBLANK(D144),"",IF(D142&gt;=0,A142+1,0))</f>
        <v/>
      </c>
      <c r="B144" s="26" t="str">
        <f>IFERROR(INDEX('DOWNLOAD SHEET'!$C$7:$C$206,MATCH($A144,'DOWNLOAD SHEET'!$A$7:$A$206,0)),"")</f>
        <v/>
      </c>
      <c r="C144" s="27" t="str">
        <f>IFERROR(INDEX('DOWNLOAD SHEET'!$B$7:$B$206,MATCH($A144,'DOWNLOAD SHEET'!$A$7:$A$206,0)),"")</f>
        <v/>
      </c>
      <c r="D144" s="26"/>
      <c r="E144" s="28" t="str">
        <f>IF($D144=0,IF(ISBLANK($D144),"","Not Obtained"),SUM($C144-$D144))</f>
        <v/>
      </c>
      <c r="F144" s="29"/>
    </row>
    <row r="145" spans="1:6" x14ac:dyDescent="0.2">
      <c r="A145" s="11"/>
      <c r="B145" s="6"/>
      <c r="C145" s="23"/>
      <c r="D145" s="6"/>
      <c r="E145" s="13" t="str">
        <f>IF($D145=0,IF(ISBLANK($D145),"","Not Obtained"),SUM($C144-$D145))</f>
        <v/>
      </c>
      <c r="F145" s="4"/>
    </row>
    <row r="146" spans="1:6" x14ac:dyDescent="0.2">
      <c r="A146" s="29" t="str">
        <f>IF(ISBLANK(D146),"",IF(D144&gt;=0,A144+1,0))</f>
        <v/>
      </c>
      <c r="B146" s="26" t="str">
        <f>IFERROR(INDEX('DOWNLOAD SHEET'!$C$7:$C$206,MATCH($A146,'DOWNLOAD SHEET'!$A$7:$A$206,0)),"")</f>
        <v/>
      </c>
      <c r="C146" s="27" t="str">
        <f>IFERROR(INDEX('DOWNLOAD SHEET'!$B$7:$B$206,MATCH($A146,'DOWNLOAD SHEET'!$A$7:$A$206,0)),"")</f>
        <v/>
      </c>
      <c r="D146" s="26"/>
      <c r="E146" s="28" t="str">
        <f>IF($D146=0,IF(ISBLANK($D146),"","Not Obtained"),SUM($C146-$D146))</f>
        <v/>
      </c>
      <c r="F146" s="29"/>
    </row>
    <row r="147" spans="1:6" x14ac:dyDescent="0.2">
      <c r="A147" s="11"/>
      <c r="B147" s="6"/>
      <c r="C147" s="23"/>
      <c r="D147" s="6"/>
      <c r="E147" s="13"/>
      <c r="F147" s="4"/>
    </row>
    <row r="148" spans="1:6" x14ac:dyDescent="0.2">
      <c r="A148" s="25" t="str">
        <f>IF(ISBLANK(D148),"",IF(D146&gt;=0,A146+1,0))</f>
        <v/>
      </c>
      <c r="B148" s="26" t="str">
        <f>IFERROR(INDEX('DOWNLOAD SHEET'!$C$7:$C$206,MATCH($A148,'DOWNLOAD SHEET'!$A$7:$A$206,0)),"")</f>
        <v/>
      </c>
      <c r="C148" s="27" t="str">
        <f>IFERROR(INDEX('DOWNLOAD SHEET'!$B$7:$B$206,MATCH($A148,'DOWNLOAD SHEET'!$A$7:$A$206,0)),"")</f>
        <v/>
      </c>
      <c r="D148" s="26"/>
      <c r="E148" s="28" t="str">
        <f>IF($D148=0,IF(ISBLANK($D148),"","Not Obtained"),SUM($C148-$D148))</f>
        <v/>
      </c>
      <c r="F148" s="29"/>
    </row>
    <row r="149" spans="1:6" x14ac:dyDescent="0.2">
      <c r="A149" s="11"/>
      <c r="B149" s="6"/>
      <c r="C149" s="23"/>
      <c r="D149" s="6"/>
      <c r="E149" s="13" t="str">
        <f>IF($D149=0,IF(ISBLANK($D149),"","Not Obtained"),SUM($C148-$D149))</f>
        <v/>
      </c>
      <c r="F149" s="4"/>
    </row>
    <row r="150" spans="1:6" x14ac:dyDescent="0.2">
      <c r="A150" s="29" t="str">
        <f>IF(ISBLANK(D150),"",IF(D148&gt;=0,A148+1,0))</f>
        <v/>
      </c>
      <c r="B150" s="26" t="str">
        <f>IFERROR(INDEX('DOWNLOAD SHEET'!$C$7:$C$206,MATCH($A150,'DOWNLOAD SHEET'!$A$7:$A$206,0)),"")</f>
        <v/>
      </c>
      <c r="C150" s="27" t="str">
        <f>IFERROR(INDEX('DOWNLOAD SHEET'!$B$7:$B$206,MATCH($A150,'DOWNLOAD SHEET'!$A$7:$A$206,0)),"")</f>
        <v/>
      </c>
      <c r="D150" s="26"/>
      <c r="E150" s="28" t="str">
        <f>IF($D150=0,IF(ISBLANK($D150),"","Not Obtained"),SUM($C150-$D150))</f>
        <v/>
      </c>
      <c r="F150" s="29"/>
    </row>
    <row r="151" spans="1:6" x14ac:dyDescent="0.2">
      <c r="A151" s="11"/>
      <c r="B151" s="6"/>
      <c r="C151" s="23"/>
      <c r="D151" s="6"/>
      <c r="E151" s="13"/>
      <c r="F151" s="4"/>
    </row>
    <row r="152" spans="1:6" x14ac:dyDescent="0.2">
      <c r="A152" s="25" t="str">
        <f>IF(ISBLANK(D152),"",IF(D150&gt;=0,A150+1,0))</f>
        <v/>
      </c>
      <c r="B152" s="26" t="str">
        <f>IFERROR(INDEX('DOWNLOAD SHEET'!$C$7:$C$206,MATCH($A152,'DOWNLOAD SHEET'!$A$7:$A$206,0)),"")</f>
        <v/>
      </c>
      <c r="C152" s="27" t="str">
        <f>IFERROR(INDEX('DOWNLOAD SHEET'!$B$7:$B$206,MATCH($A152,'DOWNLOAD SHEET'!$A$7:$A$206,0)),"")</f>
        <v/>
      </c>
      <c r="D152" s="26"/>
      <c r="E152" s="28" t="str">
        <f>IF($D152=0,IF(ISBLANK($D152),"","Not Obtained"),SUM($C152-$D152))</f>
        <v/>
      </c>
      <c r="F152" s="29"/>
    </row>
    <row r="153" spans="1:6" x14ac:dyDescent="0.2">
      <c r="A153" s="11"/>
      <c r="B153" s="6"/>
      <c r="C153" s="23"/>
      <c r="D153" s="6"/>
      <c r="E153" s="13" t="str">
        <f>IF($D153=0,IF(ISBLANK($D153),"","Not Obtained"),SUM($C152-$D153))</f>
        <v/>
      </c>
      <c r="F153" s="4"/>
    </row>
    <row r="154" spans="1:6" x14ac:dyDescent="0.2">
      <c r="A154" s="29" t="str">
        <f>IF(ISBLANK(D154),"",IF(D152&gt;=0,A152+1,0))</f>
        <v/>
      </c>
      <c r="B154" s="26" t="str">
        <f>IFERROR(INDEX('DOWNLOAD SHEET'!$C$7:$C$206,MATCH($A154,'DOWNLOAD SHEET'!$A$7:$A$206,0)),"")</f>
        <v/>
      </c>
      <c r="C154" s="27" t="str">
        <f>IFERROR(INDEX('DOWNLOAD SHEET'!$B$7:$B$206,MATCH($A154,'DOWNLOAD SHEET'!$A$7:$A$206,0)),"")</f>
        <v/>
      </c>
      <c r="D154" s="26"/>
      <c r="E154" s="28" t="str">
        <f>IF($D154=0,IF(ISBLANK($D154),"","Not Obtained"),SUM($C154-$D154))</f>
        <v/>
      </c>
      <c r="F154" s="29"/>
    </row>
    <row r="155" spans="1:6" x14ac:dyDescent="0.2">
      <c r="A155" s="11"/>
      <c r="B155" s="6"/>
      <c r="C155" s="23"/>
      <c r="D155" s="6"/>
      <c r="E155" s="13"/>
      <c r="F155" s="4"/>
    </row>
    <row r="156" spans="1:6" x14ac:dyDescent="0.2">
      <c r="A156" s="25" t="str">
        <f>IF(ISBLANK(D156),"",IF(D154&gt;=0,A154+1,0))</f>
        <v/>
      </c>
      <c r="B156" s="26" t="str">
        <f>IFERROR(INDEX('DOWNLOAD SHEET'!$C$7:$C$206,MATCH($A156,'DOWNLOAD SHEET'!$A$7:$A$206,0)),"")</f>
        <v/>
      </c>
      <c r="C156" s="27" t="str">
        <f>IFERROR(INDEX('DOWNLOAD SHEET'!$B$7:$B$206,MATCH($A156,'DOWNLOAD SHEET'!$A$7:$A$206,0)),"")</f>
        <v/>
      </c>
      <c r="D156" s="26"/>
      <c r="E156" s="28" t="str">
        <f>IF($D156=0,IF(ISBLANK($D156),"","Not Obtained"),SUM($C156-$D156))</f>
        <v/>
      </c>
      <c r="F156" s="29"/>
    </row>
    <row r="157" spans="1:6" x14ac:dyDescent="0.2">
      <c r="A157" s="11"/>
      <c r="B157" s="6"/>
      <c r="C157" s="23"/>
      <c r="D157" s="6"/>
      <c r="E157" s="13" t="str">
        <f>IF($D157=0,IF(ISBLANK($D157),"","Not Obtained"),SUM($C156-$D157))</f>
        <v/>
      </c>
      <c r="F157" s="4"/>
    </row>
    <row r="158" spans="1:6" x14ac:dyDescent="0.2">
      <c r="A158" s="29" t="str">
        <f>IF(ISBLANK(D158),"",IF(D156&gt;=0,A156+1,0))</f>
        <v/>
      </c>
      <c r="B158" s="26" t="str">
        <f>IFERROR(INDEX('DOWNLOAD SHEET'!$C$7:$C$206,MATCH($A158,'DOWNLOAD SHEET'!$A$7:$A$206,0)),"")</f>
        <v/>
      </c>
      <c r="C158" s="27" t="str">
        <f>IFERROR(INDEX('DOWNLOAD SHEET'!$B$7:$B$206,MATCH($A158,'DOWNLOAD SHEET'!$A$7:$A$206,0)),"")</f>
        <v/>
      </c>
      <c r="D158" s="26"/>
      <c r="E158" s="28" t="str">
        <f>IF($D158=0,IF(ISBLANK($D158),"","Not Obtained"),SUM($C158-$D158))</f>
        <v/>
      </c>
      <c r="F158" s="29"/>
    </row>
    <row r="159" spans="1:6" x14ac:dyDescent="0.2">
      <c r="A159" s="11"/>
      <c r="B159" s="6"/>
      <c r="C159" s="23"/>
      <c r="D159" s="6"/>
      <c r="E159" s="13"/>
      <c r="F159" s="4"/>
    </row>
    <row r="160" spans="1:6" x14ac:dyDescent="0.2">
      <c r="A160" s="25" t="str">
        <f>IF(ISBLANK(D160),"",IF(D158&gt;=0,A158+1,0))</f>
        <v/>
      </c>
      <c r="B160" s="26" t="str">
        <f>IFERROR(INDEX('DOWNLOAD SHEET'!$C$7:$C$206,MATCH($A160,'DOWNLOAD SHEET'!$A$7:$A$206,0)),"")</f>
        <v/>
      </c>
      <c r="C160" s="27" t="str">
        <f>IFERROR(INDEX('DOWNLOAD SHEET'!$B$7:$B$206,MATCH($A160,'DOWNLOAD SHEET'!$A$7:$A$206,0)),"")</f>
        <v/>
      </c>
      <c r="D160" s="26"/>
      <c r="E160" s="28" t="str">
        <f>IF($D160=0,IF(ISBLANK($D160),"","Not Obtained"),SUM($C160-$D160))</f>
        <v/>
      </c>
      <c r="F160" s="29"/>
    </row>
    <row r="161" spans="1:6" x14ac:dyDescent="0.2">
      <c r="A161" s="11"/>
      <c r="B161" s="6"/>
      <c r="C161" s="23"/>
      <c r="D161" s="6"/>
      <c r="E161" s="13" t="str">
        <f>IF($D161=0,IF(ISBLANK($D161),"","Not Obtained"),SUM($C160-$D161))</f>
        <v/>
      </c>
      <c r="F161" s="4"/>
    </row>
    <row r="162" spans="1:6" x14ac:dyDescent="0.2">
      <c r="A162" s="29" t="str">
        <f>IF(ISBLANK(D162),"",IF(D160&gt;=0,A160+1,0))</f>
        <v/>
      </c>
      <c r="B162" s="26" t="str">
        <f>IFERROR(INDEX('DOWNLOAD SHEET'!$C$7:$C$206,MATCH($A162,'DOWNLOAD SHEET'!$A$7:$A$206,0)),"")</f>
        <v/>
      </c>
      <c r="C162" s="27" t="str">
        <f>IFERROR(INDEX('DOWNLOAD SHEET'!$B$7:$B$206,MATCH($A162,'DOWNLOAD SHEET'!$A$7:$A$206,0)),"")</f>
        <v/>
      </c>
      <c r="D162" s="26"/>
      <c r="E162" s="28" t="str">
        <f>IF($D162=0,IF(ISBLANK($D162),"","Not Obtained"),SUM($C162-$D162))</f>
        <v/>
      </c>
      <c r="F162" s="29"/>
    </row>
    <row r="163" spans="1:6" x14ac:dyDescent="0.2">
      <c r="A163" s="11"/>
      <c r="B163" s="6"/>
      <c r="C163" s="23"/>
      <c r="D163" s="6"/>
      <c r="E163" s="13" t="str">
        <f>IF($D163=0,IF(ISBLANK($D163),"","Not Obtained"),SUM($C162-$D163))</f>
        <v/>
      </c>
      <c r="F163" s="4"/>
    </row>
    <row r="164" spans="1:6" x14ac:dyDescent="0.2">
      <c r="A164" s="25" t="str">
        <f>IF(ISBLANK(D164),"",IF(D162&gt;=0,A162+1,0))</f>
        <v/>
      </c>
      <c r="B164" s="26" t="str">
        <f>IFERROR(INDEX('DOWNLOAD SHEET'!$C$7:$C$206,MATCH($A164,'DOWNLOAD SHEET'!$A$7:$A$206,0)),"")</f>
        <v/>
      </c>
      <c r="C164" s="27" t="str">
        <f>IFERROR(INDEX('DOWNLOAD SHEET'!$B$7:$B$206,MATCH($A164,'DOWNLOAD SHEET'!$A$7:$A$206,0)),"")</f>
        <v/>
      </c>
      <c r="D164" s="26"/>
      <c r="E164" s="28" t="str">
        <f>IF($D164=0,IF(ISBLANK($D164),"","Not Obtained"),SUM($C164-$D164))</f>
        <v/>
      </c>
      <c r="F164" s="29"/>
    </row>
    <row r="165" spans="1:6" x14ac:dyDescent="0.2">
      <c r="A165" s="11"/>
      <c r="B165" s="6"/>
      <c r="C165" s="23"/>
      <c r="D165" s="6"/>
      <c r="E165" s="13" t="str">
        <f>IF($D165=0,IF(ISBLANK($D165),"","Not Obtained"),SUM($C164-$D165))</f>
        <v/>
      </c>
      <c r="F165" s="4"/>
    </row>
    <row r="166" spans="1:6" x14ac:dyDescent="0.2">
      <c r="A166" s="29" t="str">
        <f>IF(ISBLANK(D166),"",IF(D164&gt;=0,A164+1,0))</f>
        <v/>
      </c>
      <c r="B166" s="26" t="str">
        <f>IFERROR(INDEX('DOWNLOAD SHEET'!$C$7:$C$206,MATCH($A166,'DOWNLOAD SHEET'!$A$7:$A$206,0)),"")</f>
        <v/>
      </c>
      <c r="C166" s="27" t="str">
        <f>IFERROR(INDEX('DOWNLOAD SHEET'!$B$7:$B$206,MATCH($A166,'DOWNLOAD SHEET'!$A$7:$A$206,0)),"")</f>
        <v/>
      </c>
      <c r="D166" s="26"/>
      <c r="E166" s="28" t="str">
        <f>IF($D166=0,IF(ISBLANK($D166),"","Not Obtained"),SUM($C166-$D166))</f>
        <v/>
      </c>
      <c r="F166" s="29"/>
    </row>
    <row r="167" spans="1:6" x14ac:dyDescent="0.2">
      <c r="A167" s="11"/>
      <c r="B167" s="6"/>
      <c r="C167" s="23"/>
      <c r="D167" s="6"/>
      <c r="E167" s="13"/>
      <c r="F167" s="4"/>
    </row>
    <row r="168" spans="1:6" x14ac:dyDescent="0.2">
      <c r="A168" s="25" t="str">
        <f>IF(ISBLANK(D168),"",IF(D166&gt;=0,A166+1,0))</f>
        <v/>
      </c>
      <c r="B168" s="26" t="str">
        <f>IFERROR(INDEX('DOWNLOAD SHEET'!$C$7:$C$206,MATCH($A168,'DOWNLOAD SHEET'!$A$7:$A$206,0)),"")</f>
        <v/>
      </c>
      <c r="C168" s="27" t="str">
        <f>IFERROR(INDEX('DOWNLOAD SHEET'!$B$7:$B$206,MATCH($A168,'DOWNLOAD SHEET'!$A$7:$A$206,0)),"")</f>
        <v/>
      </c>
      <c r="D168" s="26"/>
      <c r="E168" s="28" t="str">
        <f>IF($D168=0,IF(ISBLANK($D168),"","Not Obtained"),SUM($C168-$D168))</f>
        <v/>
      </c>
      <c r="F168" s="29"/>
    </row>
    <row r="169" spans="1:6" x14ac:dyDescent="0.2">
      <c r="A169" s="11"/>
      <c r="B169" s="6"/>
      <c r="C169" s="23"/>
      <c r="D169" s="6"/>
      <c r="E169" s="13" t="str">
        <f>IF($D169=0,IF(ISBLANK($D169),"","Not Obtained"),SUM($C168-$D169))</f>
        <v/>
      </c>
      <c r="F169" s="4"/>
    </row>
    <row r="170" spans="1:6" x14ac:dyDescent="0.2">
      <c r="A170" s="29" t="str">
        <f>IF(ISBLANK(D170),"",IF(D168&gt;=0,A168+1,0))</f>
        <v/>
      </c>
      <c r="B170" s="26" t="str">
        <f>IFERROR(INDEX('DOWNLOAD SHEET'!$C$7:$C$206,MATCH($A170,'DOWNLOAD SHEET'!$A$7:$A$206,0)),"")</f>
        <v/>
      </c>
      <c r="C170" s="27" t="str">
        <f>IFERROR(INDEX('DOWNLOAD SHEET'!$B$7:$B$206,MATCH($A170,'DOWNLOAD SHEET'!$A$7:$A$206,0)),"")</f>
        <v/>
      </c>
      <c r="D170" s="26"/>
      <c r="E170" s="28" t="str">
        <f>IF($D170=0,IF(ISBLANK($D170),"","Not Obtained"),SUM($C170-$D170))</f>
        <v/>
      </c>
      <c r="F170" s="29"/>
    </row>
    <row r="171" spans="1:6" x14ac:dyDescent="0.2">
      <c r="A171" s="11"/>
      <c r="B171" s="6"/>
      <c r="C171" s="23"/>
      <c r="D171" s="6"/>
      <c r="E171" s="13"/>
      <c r="F171" s="4"/>
    </row>
    <row r="172" spans="1:6" x14ac:dyDescent="0.2">
      <c r="A172" s="25" t="str">
        <f>IF(ISBLANK(D172),"",IF(D170&gt;=0,A170+1,0))</f>
        <v/>
      </c>
      <c r="B172" s="26" t="str">
        <f>IFERROR(INDEX('DOWNLOAD SHEET'!$C$7:$C$206,MATCH($A172,'DOWNLOAD SHEET'!$A$7:$A$206,0)),"")</f>
        <v/>
      </c>
      <c r="C172" s="27" t="str">
        <f>IFERROR(INDEX('DOWNLOAD SHEET'!$B$7:$B$206,MATCH($A172,'DOWNLOAD SHEET'!$A$7:$A$206,0)),"")</f>
        <v/>
      </c>
      <c r="D172" s="26"/>
      <c r="E172" s="28" t="str">
        <f>IF($D172=0,IF(ISBLANK($D172),"","Not Obtained"),SUM($C172-$D172))</f>
        <v/>
      </c>
      <c r="F172" s="29"/>
    </row>
    <row r="173" spans="1:6" x14ac:dyDescent="0.2">
      <c r="A173" s="11"/>
      <c r="B173" s="6"/>
      <c r="C173" s="23"/>
      <c r="D173" s="6"/>
      <c r="E173" s="13" t="str">
        <f>IF($D173=0,IF(ISBLANK($D173),"","Not Obtained"),SUM($C172-$D173))</f>
        <v/>
      </c>
      <c r="F173" s="4"/>
    </row>
    <row r="174" spans="1:6" x14ac:dyDescent="0.2">
      <c r="A174" s="29" t="str">
        <f>IF(ISBLANK(D174),"",IF(D172&gt;=0,A172+1,0))</f>
        <v/>
      </c>
      <c r="B174" s="26" t="str">
        <f>IFERROR(INDEX('DOWNLOAD SHEET'!$C$7:$C$206,MATCH($A174,'DOWNLOAD SHEET'!$A$7:$A$206,0)),"")</f>
        <v/>
      </c>
      <c r="C174" s="27" t="str">
        <f>IFERROR(INDEX('DOWNLOAD SHEET'!$B$7:$B$206,MATCH($A174,'DOWNLOAD SHEET'!$A$7:$A$206,0)),"")</f>
        <v/>
      </c>
      <c r="D174" s="26"/>
      <c r="E174" s="28" t="str">
        <f>IF($D174=0,IF(ISBLANK($D174),"","Not Obtained"),SUM($C174-$D174))</f>
        <v/>
      </c>
      <c r="F174" s="29"/>
    </row>
    <row r="175" spans="1:6" x14ac:dyDescent="0.2">
      <c r="A175" s="11"/>
      <c r="B175" s="6"/>
      <c r="C175" s="23"/>
      <c r="D175" s="6"/>
      <c r="E175" s="13"/>
      <c r="F175" s="4"/>
    </row>
    <row r="176" spans="1:6" x14ac:dyDescent="0.2">
      <c r="A176" s="25" t="str">
        <f>IF(ISBLANK(D176),"",IF(D174&gt;=0,A174+1,0))</f>
        <v/>
      </c>
      <c r="B176" s="26" t="str">
        <f>IFERROR(INDEX('DOWNLOAD SHEET'!$C$7:$C$206,MATCH($A176,'DOWNLOAD SHEET'!$A$7:$A$206,0)),"")</f>
        <v/>
      </c>
      <c r="C176" s="27" t="str">
        <f>IFERROR(INDEX('DOWNLOAD SHEET'!$B$7:$B$206,MATCH($A176,'DOWNLOAD SHEET'!$A$7:$A$206,0)),"")</f>
        <v/>
      </c>
      <c r="D176" s="26"/>
      <c r="E176" s="28" t="str">
        <f>IF($D176=0,IF(ISBLANK($D176),"","Not Obtained"),SUM($C176-$D176))</f>
        <v/>
      </c>
      <c r="F176" s="29"/>
    </row>
    <row r="177" spans="1:6" x14ac:dyDescent="0.2">
      <c r="A177" s="11"/>
      <c r="B177" s="6"/>
      <c r="C177" s="23"/>
      <c r="D177" s="6"/>
      <c r="E177" s="13" t="str">
        <f>IF($D177=0,IF(ISBLANK($D177),"","Not Obtained"),SUM($C176-$D177))</f>
        <v/>
      </c>
      <c r="F177" s="4"/>
    </row>
    <row r="178" spans="1:6" x14ac:dyDescent="0.2">
      <c r="A178" s="29" t="str">
        <f>IF(ISBLANK(D178),"",IF(D176&gt;=0,A176+1,0))</f>
        <v/>
      </c>
      <c r="B178" s="26" t="str">
        <f>IFERROR(INDEX('DOWNLOAD SHEET'!$C$7:$C$206,MATCH($A178,'DOWNLOAD SHEET'!$A$7:$A$206,0)),"")</f>
        <v/>
      </c>
      <c r="C178" s="27" t="str">
        <f>IFERROR(INDEX('DOWNLOAD SHEET'!$B$7:$B$206,MATCH($A178,'DOWNLOAD SHEET'!$A$7:$A$206,0)),"")</f>
        <v/>
      </c>
      <c r="D178" s="26"/>
      <c r="E178" s="28" t="str">
        <f>IF($D178=0,IF(ISBLANK($D178),"","Not Obtained"),SUM($C178-$D178))</f>
        <v/>
      </c>
      <c r="F178" s="29"/>
    </row>
    <row r="179" spans="1:6" x14ac:dyDescent="0.2">
      <c r="A179" s="11"/>
      <c r="B179" s="6"/>
      <c r="C179" s="23"/>
      <c r="D179" s="6"/>
      <c r="E179" s="13"/>
      <c r="F179" s="4"/>
    </row>
    <row r="180" spans="1:6" x14ac:dyDescent="0.2">
      <c r="A180" s="25" t="str">
        <f>IF(ISBLANK(D180),"",IF(D178&gt;=0,A178+1,0))</f>
        <v/>
      </c>
      <c r="B180" s="26" t="str">
        <f>IFERROR(INDEX('DOWNLOAD SHEET'!$C$7:$C$206,MATCH($A180,'DOWNLOAD SHEET'!$A$7:$A$206,0)),"")</f>
        <v/>
      </c>
      <c r="C180" s="27" t="str">
        <f>IFERROR(INDEX('DOWNLOAD SHEET'!$B$7:$B$206,MATCH($A180,'DOWNLOAD SHEET'!$A$7:$A$206,0)),"")</f>
        <v/>
      </c>
      <c r="D180" s="26"/>
      <c r="E180" s="28" t="str">
        <f>IF($D180=0,IF(ISBLANK($D180),"","Not Obtained"),SUM($C180-$D180))</f>
        <v/>
      </c>
      <c r="F180" s="29"/>
    </row>
    <row r="181" spans="1:6" x14ac:dyDescent="0.2">
      <c r="A181" s="11"/>
      <c r="B181" s="6"/>
      <c r="C181" s="23"/>
      <c r="D181" s="6"/>
      <c r="E181" s="13" t="str">
        <f>IF($D181=0,IF(ISBLANK($D181),"","Not Obtained"),SUM($C180-$D181))</f>
        <v/>
      </c>
      <c r="F181" s="4"/>
    </row>
    <row r="182" spans="1:6" x14ac:dyDescent="0.2">
      <c r="A182" s="29" t="str">
        <f>IF(ISBLANK(D182),"",IF(D180&gt;=0,A180+1,0))</f>
        <v/>
      </c>
      <c r="B182" s="26" t="str">
        <f>IFERROR(INDEX('DOWNLOAD SHEET'!$C$7:$C$206,MATCH($A182,'DOWNLOAD SHEET'!$A$7:$A$206,0)),"")</f>
        <v/>
      </c>
      <c r="C182" s="27" t="str">
        <f>IFERROR(INDEX('DOWNLOAD SHEET'!$B$7:$B$206,MATCH($A182,'DOWNLOAD SHEET'!$A$7:$A$206,0)),"")</f>
        <v/>
      </c>
      <c r="D182" s="26"/>
      <c r="E182" s="28" t="str">
        <f>IF($D182=0,IF(ISBLANK($D182),"","Not Obtained"),SUM($C182-$D182))</f>
        <v/>
      </c>
      <c r="F182" s="29"/>
    </row>
    <row r="183" spans="1:6" x14ac:dyDescent="0.2">
      <c r="A183" s="11"/>
      <c r="B183" s="6"/>
      <c r="C183" s="23"/>
      <c r="D183" s="6"/>
      <c r="E183" s="13"/>
    </row>
    <row r="184" spans="1:6" x14ac:dyDescent="0.2">
      <c r="A184" s="25" t="str">
        <f>IF(ISBLANK(D184),"",IF(D182&gt;=0,A182+1,0))</f>
        <v/>
      </c>
      <c r="B184" s="26" t="str">
        <f>IFERROR(INDEX('DOWNLOAD SHEET'!$C$7:$C$206,MATCH($A184,'DOWNLOAD SHEET'!$A$7:$A$206,0)),"")</f>
        <v/>
      </c>
      <c r="C184" s="27" t="str">
        <f>IFERROR(INDEX('DOWNLOAD SHEET'!$B$7:$B$206,MATCH($A184,'DOWNLOAD SHEET'!$A$7:$A$206,0)),"")</f>
        <v/>
      </c>
      <c r="D184" s="26"/>
      <c r="E184" s="28" t="str">
        <f>IF($D184=0,IF(ISBLANK($D184),"","Not Obtained"),SUM($C184-$D184))</f>
        <v/>
      </c>
      <c r="F184" s="29"/>
    </row>
    <row r="185" spans="1:6" x14ac:dyDescent="0.2">
      <c r="A185" s="11"/>
      <c r="B185" s="6"/>
      <c r="C185" s="23"/>
      <c r="D185" s="6"/>
      <c r="E185" s="13" t="str">
        <f>IF($D185=0,IF(ISBLANK($D185),"","Not Obtained"),SUM($C184-$D185))</f>
        <v/>
      </c>
      <c r="F185" s="4"/>
    </row>
    <row r="186" spans="1:6" x14ac:dyDescent="0.2">
      <c r="A186" s="29" t="str">
        <f>IF(ISBLANK(D186),"",IF(D184&gt;=0,A184+1,0))</f>
        <v/>
      </c>
      <c r="B186" s="26" t="str">
        <f>IFERROR(INDEX('DOWNLOAD SHEET'!$C$7:$C$206,MATCH($A186,'DOWNLOAD SHEET'!$A$7:$A$206,0)),"")</f>
        <v/>
      </c>
      <c r="C186" s="27" t="str">
        <f>IFERROR(INDEX('DOWNLOAD SHEET'!$B$7:$B$206,MATCH($A186,'DOWNLOAD SHEET'!$A$7:$A$206,0)),"")</f>
        <v/>
      </c>
      <c r="D186" s="26"/>
      <c r="E186" s="28" t="str">
        <f>IF($D186=0,IF(ISBLANK($D186),"","Not Obtained"),SUM($C186-$D186))</f>
        <v/>
      </c>
      <c r="F186" s="29"/>
    </row>
    <row r="187" spans="1:6" x14ac:dyDescent="0.2">
      <c r="A187" s="11"/>
      <c r="B187" s="6"/>
      <c r="C187" s="23"/>
      <c r="D187" s="6"/>
      <c r="E187" s="13"/>
      <c r="F187" s="4"/>
    </row>
    <row r="188" spans="1:6" x14ac:dyDescent="0.2">
      <c r="A188" s="25" t="str">
        <f>IF(ISBLANK(D188),"",IF(D186&gt;=0,A186+1,0))</f>
        <v/>
      </c>
      <c r="B188" s="26" t="str">
        <f>IFERROR(INDEX('DOWNLOAD SHEET'!$C$7:$C$206,MATCH($A188,'DOWNLOAD SHEET'!$A$7:$A$206,0)),"")</f>
        <v/>
      </c>
      <c r="C188" s="27" t="str">
        <f>IFERROR(INDEX('DOWNLOAD SHEET'!$B$7:$B$206,MATCH($A188,'DOWNLOAD SHEET'!$A$7:$A$206,0)),"")</f>
        <v/>
      </c>
      <c r="D188" s="26"/>
      <c r="E188" s="28" t="str">
        <f>IF($D188=0,IF(ISBLANK($D188),"","Not Obtained"),SUM($C188-$D188))</f>
        <v/>
      </c>
      <c r="F188" s="29"/>
    </row>
    <row r="189" spans="1:6" x14ac:dyDescent="0.2">
      <c r="A189" s="11"/>
      <c r="B189" s="6"/>
      <c r="C189" s="23"/>
      <c r="D189" s="6"/>
      <c r="E189" s="13" t="str">
        <f>IF($D189=0,IF(ISBLANK($D189),"","Not Obtained"),SUM($C188-$D189))</f>
        <v/>
      </c>
      <c r="F189" s="4"/>
    </row>
    <row r="190" spans="1:6" x14ac:dyDescent="0.2">
      <c r="A190" s="29" t="str">
        <f>IF(ISBLANK(D190),"",IF(D188&gt;=0,A188+1,0))</f>
        <v/>
      </c>
      <c r="B190" s="26" t="str">
        <f>IFERROR(INDEX('DOWNLOAD SHEET'!$C$7:$C$206,MATCH($A190,'DOWNLOAD SHEET'!$A$7:$A$206,0)),"")</f>
        <v/>
      </c>
      <c r="C190" s="27" t="str">
        <f>IFERROR(INDEX('DOWNLOAD SHEET'!$B$7:$B$206,MATCH($A190,'DOWNLOAD SHEET'!$A$7:$A$206,0)),"")</f>
        <v/>
      </c>
      <c r="D190" s="26"/>
      <c r="E190" s="28" t="str">
        <f>IF($D190=0,IF(ISBLANK($D190),"","Not Obtained"),SUM($C190-$D190))</f>
        <v/>
      </c>
      <c r="F190" s="29"/>
    </row>
    <row r="191" spans="1:6" x14ac:dyDescent="0.2">
      <c r="A191" s="11"/>
      <c r="B191" s="6"/>
      <c r="C191" s="23"/>
      <c r="D191" s="6"/>
      <c r="E191" s="13"/>
      <c r="F191" s="4"/>
    </row>
    <row r="192" spans="1:6" x14ac:dyDescent="0.2">
      <c r="A192" s="25" t="str">
        <f>IF(ISBLANK(D192),"",IF(D190&gt;=0,A190+1,0))</f>
        <v/>
      </c>
      <c r="B192" s="26" t="str">
        <f>IFERROR(INDEX('DOWNLOAD SHEET'!$C$7:$C$206,MATCH($A192,'DOWNLOAD SHEET'!$A$7:$A$206,0)),"")</f>
        <v/>
      </c>
      <c r="C192" s="27" t="str">
        <f>IFERROR(INDEX('DOWNLOAD SHEET'!$B$7:$B$206,MATCH($A192,'DOWNLOAD SHEET'!$A$7:$A$206,0)),"")</f>
        <v/>
      </c>
      <c r="D192" s="26"/>
      <c r="E192" s="28" t="str">
        <f>IF($D192=0,IF(ISBLANK($D192),"","Not Obtained"),SUM($C192-$D192))</f>
        <v/>
      </c>
      <c r="F192" s="29"/>
    </row>
    <row r="193" spans="1:6" x14ac:dyDescent="0.2">
      <c r="A193" s="11"/>
      <c r="B193" s="6"/>
      <c r="C193" s="23"/>
      <c r="D193" s="6"/>
      <c r="E193" s="13" t="str">
        <f>IF($D193=0,IF(ISBLANK($D193),"","Not Obtained"),SUM($C192-$D193))</f>
        <v/>
      </c>
      <c r="F193" s="4"/>
    </row>
    <row r="194" spans="1:6" x14ac:dyDescent="0.2">
      <c r="A194" s="29" t="str">
        <f>IF(ISBLANK(D194),"",IF(D192&gt;=0,A192+1,0))</f>
        <v/>
      </c>
      <c r="B194" s="26" t="str">
        <f>IFERROR(INDEX('DOWNLOAD SHEET'!$C$7:$C$206,MATCH($A194,'DOWNLOAD SHEET'!$A$7:$A$206,0)),"")</f>
        <v/>
      </c>
      <c r="C194" s="27" t="str">
        <f>IFERROR(INDEX('DOWNLOAD SHEET'!$B$7:$B$206,MATCH($A194,'DOWNLOAD SHEET'!$A$7:$A$206,0)),"")</f>
        <v/>
      </c>
      <c r="D194" s="26"/>
      <c r="E194" s="28" t="str">
        <f>IF($D194=0,IF(ISBLANK($D194),"","Not Obtained"),SUM($C194-$D194))</f>
        <v/>
      </c>
      <c r="F194" s="29"/>
    </row>
    <row r="195" spans="1:6" x14ac:dyDescent="0.2">
      <c r="A195" s="11"/>
      <c r="B195" s="6"/>
      <c r="C195" s="23"/>
      <c r="D195" s="6"/>
      <c r="E195" s="13"/>
      <c r="F195" s="4"/>
    </row>
    <row r="196" spans="1:6" x14ac:dyDescent="0.2">
      <c r="A196" s="25" t="str">
        <f>IF(ISBLANK(D196),"",IF(D194&gt;=0,A194+1,0))</f>
        <v/>
      </c>
      <c r="B196" s="26" t="str">
        <f>IFERROR(INDEX('DOWNLOAD SHEET'!$C$7:$C$206,MATCH($A196,'DOWNLOAD SHEET'!$A$7:$A$206,0)),"")</f>
        <v/>
      </c>
      <c r="C196" s="27" t="str">
        <f>IFERROR(INDEX('DOWNLOAD SHEET'!$B$7:$B$206,MATCH($A196,'DOWNLOAD SHEET'!$A$7:$A$206,0)),"")</f>
        <v/>
      </c>
      <c r="D196" s="26"/>
      <c r="E196" s="28" t="str">
        <f>IF($D196=0,IF(ISBLANK($D196),"","Not Obtained"),SUM($C196-$D196))</f>
        <v/>
      </c>
      <c r="F196" s="29"/>
    </row>
    <row r="197" spans="1:6" x14ac:dyDescent="0.2">
      <c r="A197" s="11"/>
      <c r="B197" s="6"/>
      <c r="C197" s="23"/>
      <c r="D197" s="6"/>
      <c r="E197" s="13" t="str">
        <f>IF($D197=0,IF(ISBLANK($D197),"","Not Obtained"),SUM($C196-$D197))</f>
        <v/>
      </c>
      <c r="F197" s="4"/>
    </row>
    <row r="198" spans="1:6" x14ac:dyDescent="0.2">
      <c r="A198" s="29" t="str">
        <f>IF(ISBLANK(D198),"",IF(D196&gt;=0,A196+1,0))</f>
        <v/>
      </c>
      <c r="B198" s="26" t="str">
        <f>IFERROR(INDEX('DOWNLOAD SHEET'!$C$7:$C$206,MATCH($A198,'DOWNLOAD SHEET'!$A$7:$A$206,0)),"")</f>
        <v/>
      </c>
      <c r="C198" s="27" t="str">
        <f>IFERROR(INDEX('DOWNLOAD SHEET'!$B$7:$B$206,MATCH($A198,'DOWNLOAD SHEET'!$A$7:$A$206,0)),"")</f>
        <v/>
      </c>
      <c r="D198" s="26"/>
      <c r="E198" s="28" t="str">
        <f>IF($D198=0,IF(ISBLANK($D198),"","Not Obtained"),SUM($C198-$D198))</f>
        <v/>
      </c>
      <c r="F198" s="29"/>
    </row>
    <row r="199" spans="1:6" x14ac:dyDescent="0.2">
      <c r="A199" s="11"/>
      <c r="B199" s="6"/>
      <c r="C199" s="23"/>
      <c r="D199" s="6"/>
      <c r="E199" s="13"/>
      <c r="F199" s="4"/>
    </row>
    <row r="200" spans="1:6" x14ac:dyDescent="0.2">
      <c r="A200" s="25" t="str">
        <f>IF(ISBLANK(D200),"",IF(D198&gt;=0,A198+1,0))</f>
        <v/>
      </c>
      <c r="B200" s="26" t="str">
        <f>IFERROR(INDEX('DOWNLOAD SHEET'!$C$7:$C$206,MATCH($A200,'DOWNLOAD SHEET'!$A$7:$A$206,0)),"")</f>
        <v/>
      </c>
      <c r="C200" s="27" t="str">
        <f>IFERROR(INDEX('DOWNLOAD SHEET'!$B$7:$B$206,MATCH($A200,'DOWNLOAD SHEET'!$A$7:$A$206,0)),"")</f>
        <v/>
      </c>
      <c r="D200" s="26"/>
      <c r="E200" s="28" t="str">
        <f>IF($D200=0,IF(ISBLANK($D200),"","Not Obtained"),SUM($C200-$D200))</f>
        <v/>
      </c>
      <c r="F200" s="29"/>
    </row>
    <row r="201" spans="1:6" x14ac:dyDescent="0.2">
      <c r="A201" s="11"/>
      <c r="B201" s="6"/>
      <c r="C201" s="23"/>
      <c r="D201" s="6"/>
      <c r="E201" s="13" t="str">
        <f>IF($D201=0,IF(ISBLANK($D201),"","Not Obtained"),SUM($C200-$D201))</f>
        <v/>
      </c>
      <c r="F201" s="4"/>
    </row>
    <row r="202" spans="1:6" x14ac:dyDescent="0.2">
      <c r="A202" s="29" t="str">
        <f>IF(ISBLANK(D202),"",IF(D200&gt;=0,A200+1,0))</f>
        <v/>
      </c>
      <c r="B202" s="26" t="str">
        <f>IFERROR(INDEX('DOWNLOAD SHEET'!$C$7:$C$206,MATCH($A202,'DOWNLOAD SHEET'!$A$7:$A$206,0)),"")</f>
        <v/>
      </c>
      <c r="C202" s="27" t="str">
        <f>IFERROR(INDEX('DOWNLOAD SHEET'!$B$7:$B$206,MATCH($A202,'DOWNLOAD SHEET'!$A$7:$A$206,0)),"")</f>
        <v/>
      </c>
      <c r="D202" s="26"/>
      <c r="E202" s="28" t="str">
        <f>IF($D202=0,IF(ISBLANK($D202),"","Not Obtained"),SUM($C202-$D202))</f>
        <v/>
      </c>
      <c r="F202" s="29"/>
    </row>
    <row r="203" spans="1:6" x14ac:dyDescent="0.2">
      <c r="A203" s="11"/>
      <c r="B203" s="6"/>
      <c r="C203" s="23"/>
      <c r="D203" s="6"/>
      <c r="E203" s="13"/>
      <c r="F203" s="4"/>
    </row>
    <row r="204" spans="1:6" x14ac:dyDescent="0.2">
      <c r="A204" s="25" t="str">
        <f>IF(ISBLANK(D204),"",IF(D202&gt;=0,A202+1,0))</f>
        <v/>
      </c>
      <c r="B204" s="26" t="str">
        <f>IFERROR(INDEX('DOWNLOAD SHEET'!$C$7:$C$206,MATCH($A204,'DOWNLOAD SHEET'!$A$7:$A$206,0)),"")</f>
        <v/>
      </c>
      <c r="C204" s="27" t="str">
        <f>IFERROR(INDEX('DOWNLOAD SHEET'!$B$7:$B$206,MATCH($A204,'DOWNLOAD SHEET'!$A$7:$A$206,0)),"")</f>
        <v/>
      </c>
      <c r="D204" s="26"/>
      <c r="E204" s="28" t="str">
        <f>IF($D204=0,IF(ISBLANK($D204),"","Not Obtained"),SUM($C204-$D204))</f>
        <v/>
      </c>
      <c r="F204" s="29"/>
    </row>
    <row r="205" spans="1:6" x14ac:dyDescent="0.2">
      <c r="A205" s="11"/>
      <c r="B205" s="6"/>
      <c r="C205" s="23"/>
      <c r="D205" s="6"/>
      <c r="E205" s="13" t="str">
        <f>IF($D205=0,IF(ISBLANK($D205),"","Not Obtained"),SUM($C204-$D205))</f>
        <v/>
      </c>
      <c r="F205" s="4"/>
    </row>
    <row r="206" spans="1:6" x14ac:dyDescent="0.2">
      <c r="A206" s="29" t="str">
        <f>IF(ISBLANK(D206),"",IF(D204&gt;=0,A204+1,0))</f>
        <v/>
      </c>
      <c r="B206" s="26" t="str">
        <f>IFERROR(INDEX('DOWNLOAD SHEET'!$C$7:$C$206,MATCH($A206,'DOWNLOAD SHEET'!$A$7:$A$206,0)),"")</f>
        <v/>
      </c>
      <c r="C206" s="27" t="str">
        <f>IFERROR(INDEX('DOWNLOAD SHEET'!$B$7:$B$206,MATCH($A206,'DOWNLOAD SHEET'!$A$7:$A$206,0)),"")</f>
        <v/>
      </c>
      <c r="D206" s="26"/>
      <c r="E206" s="28" t="str">
        <f>IF($D206=0,IF(ISBLANK($D206),"","Not Obtained"),SUM($C206-$D206))</f>
        <v/>
      </c>
      <c r="F206" s="29"/>
    </row>
    <row r="207" spans="1:6" x14ac:dyDescent="0.2">
      <c r="A207" s="11"/>
      <c r="B207" s="6"/>
      <c r="C207" s="23"/>
      <c r="D207" s="6"/>
      <c r="E207" s="13"/>
      <c r="F207" s="4"/>
    </row>
    <row r="208" spans="1:6" x14ac:dyDescent="0.2">
      <c r="A208" s="25" t="str">
        <f>IF(ISBLANK(D208),"",IF(D206&gt;=0,A206+501,0))</f>
        <v/>
      </c>
      <c r="B208" s="26" t="str">
        <f>IFERROR(INDEX('DOWNLOAD SHEET'!$C$7:$C$206,MATCH($A208,'DOWNLOAD SHEET'!$A$7:$A$206,0)),"")</f>
        <v/>
      </c>
      <c r="C208" s="27" t="str">
        <f>IFERROR(INDEX('DOWNLOAD SHEET'!$B$7:$B$206,MATCH($A208,'DOWNLOAD SHEET'!$A$7:$A$206,0)),"")</f>
        <v/>
      </c>
      <c r="D208" s="26"/>
      <c r="E208" s="28" t="str">
        <f>IF($D208=0,IF(ISBLANK($D208),"","Not Obtained"),SUM($C208-$D208))</f>
        <v/>
      </c>
      <c r="F208" s="29"/>
    </row>
    <row r="209" spans="1:6" x14ac:dyDescent="0.2">
      <c r="A209" s="11"/>
      <c r="B209" s="6"/>
      <c r="C209" s="23"/>
      <c r="D209" s="6"/>
      <c r="E209" s="13" t="str">
        <f>IF($D209=0,IF(ISBLANK($D209),"","Not Obtained"),SUM($C208-$D209))</f>
        <v/>
      </c>
      <c r="F209" s="4"/>
    </row>
    <row r="210" spans="1:6" x14ac:dyDescent="0.2">
      <c r="A210" s="29" t="str">
        <f>IF(ISBLANK(D210),"",IF(D208&gt;=0,A208+1,0))</f>
        <v/>
      </c>
      <c r="B210" s="26" t="str">
        <f>IFERROR(INDEX('DOWNLOAD SHEET'!$C$7:$C$206,MATCH($A210,'DOWNLOAD SHEET'!$A$7:$A$206,0)),"")</f>
        <v/>
      </c>
      <c r="C210" s="27" t="str">
        <f>IFERROR(INDEX('DOWNLOAD SHEET'!$B$7:$B$206,MATCH($A210,'DOWNLOAD SHEET'!$A$7:$A$206,0)),"")</f>
        <v/>
      </c>
      <c r="D210" s="26"/>
      <c r="E210" s="28" t="str">
        <f>IF($D210=0,IF(ISBLANK($D210),"","Not Obtained"),SUM($C210-$D210))</f>
        <v/>
      </c>
      <c r="F210" s="29"/>
    </row>
    <row r="211" spans="1:6" x14ac:dyDescent="0.2">
      <c r="A211" s="11"/>
      <c r="B211" s="6"/>
      <c r="C211" s="23"/>
      <c r="D211" s="6"/>
      <c r="E211" s="13"/>
      <c r="F211" s="4"/>
    </row>
    <row r="212" spans="1:6" x14ac:dyDescent="0.2">
      <c r="A212" s="25" t="str">
        <f>IF(ISBLANK(D212),"",IF(D210&gt;=0,A210+1,0))</f>
        <v/>
      </c>
      <c r="B212" s="26" t="str">
        <f>IFERROR(INDEX('DOWNLOAD SHEET'!$C$7:$C$206,MATCH($A212,'DOWNLOAD SHEET'!$A$7:$A$206,0)),"")</f>
        <v/>
      </c>
      <c r="C212" s="27" t="str">
        <f>IFERROR(INDEX('DOWNLOAD SHEET'!$B$7:$B$206,MATCH($A212,'DOWNLOAD SHEET'!$A$7:$A$206,0)),"")</f>
        <v/>
      </c>
      <c r="D212" s="26"/>
      <c r="E212" s="28" t="str">
        <f>IF($D212=0,IF(ISBLANK($D212),"","Not Obtained"),SUM($C212-$D212))</f>
        <v/>
      </c>
      <c r="F212" s="29"/>
    </row>
    <row r="213" spans="1:6" x14ac:dyDescent="0.2">
      <c r="A213" s="11"/>
      <c r="B213" s="6"/>
      <c r="C213" s="23"/>
      <c r="D213" s="6"/>
      <c r="E213" s="13" t="str">
        <f>IF($D213=0,IF(ISBLANK($D213),"","Not Obtained"),SUM($C212-$D213))</f>
        <v/>
      </c>
      <c r="F213" s="4"/>
    </row>
    <row r="214" spans="1:6" x14ac:dyDescent="0.2">
      <c r="A214" s="29" t="str">
        <f>IF(ISBLANK(D214),"",IF(D212&gt;=0,A212+1,0))</f>
        <v/>
      </c>
      <c r="B214" s="26" t="str">
        <f>IFERROR(INDEX('DOWNLOAD SHEET'!$C$7:$C$206,MATCH($A214,'DOWNLOAD SHEET'!$A$7:$A$206,0)),"")</f>
        <v/>
      </c>
      <c r="C214" s="27" t="str">
        <f>IFERROR(INDEX('DOWNLOAD SHEET'!$B$7:$B$206,MATCH($A214,'DOWNLOAD SHEET'!$A$7:$A$206,0)),"")</f>
        <v/>
      </c>
      <c r="D214" s="26"/>
      <c r="E214" s="28" t="str">
        <f>IF($D214=0,IF(ISBLANK($D214),"","Not Obtained"),SUM($C214-$D214))</f>
        <v/>
      </c>
      <c r="F214" s="29"/>
    </row>
    <row r="215" spans="1:6" x14ac:dyDescent="0.2">
      <c r="A215" s="11"/>
      <c r="B215" s="6"/>
      <c r="C215" s="23"/>
      <c r="D215" s="6"/>
      <c r="E215" s="13"/>
      <c r="F215" s="4"/>
    </row>
    <row r="216" spans="1:6" x14ac:dyDescent="0.2">
      <c r="A216" s="25" t="str">
        <f>IF(ISBLANK(D216),"",IF(D214&gt;=0,A214+1,0))</f>
        <v/>
      </c>
      <c r="B216" s="26" t="str">
        <f>IFERROR(INDEX('DOWNLOAD SHEET'!$C$7:$C$206,MATCH($A216,'DOWNLOAD SHEET'!$A$7:$A$206,0)),"")</f>
        <v/>
      </c>
      <c r="C216" s="27" t="str">
        <f>IFERROR(INDEX('DOWNLOAD SHEET'!$B$7:$B$206,MATCH($A216,'DOWNLOAD SHEET'!$A$7:$A$206,0)),"")</f>
        <v/>
      </c>
      <c r="D216" s="26"/>
      <c r="E216" s="28" t="str">
        <f>IF($D216=0,IF(ISBLANK($D216),"","Not Obtained"),SUM($C216-$D216))</f>
        <v/>
      </c>
      <c r="F216" s="29"/>
    </row>
    <row r="217" spans="1:6" x14ac:dyDescent="0.2">
      <c r="A217" s="11"/>
      <c r="B217" s="6"/>
      <c r="C217" s="23"/>
      <c r="D217" s="6"/>
      <c r="E217" s="13" t="str">
        <f>IF($D217=0,IF(ISBLANK($D217),"","Not Obtained"),SUM($C216-$D217))</f>
        <v/>
      </c>
      <c r="F217" s="4"/>
    </row>
    <row r="218" spans="1:6" x14ac:dyDescent="0.2">
      <c r="A218" s="29" t="str">
        <f>IF(ISBLANK(D218),"",IF(D216&gt;=0,A216+1,0))</f>
        <v/>
      </c>
      <c r="B218" s="26" t="str">
        <f>IFERROR(INDEX('DOWNLOAD SHEET'!$C$7:$C$206,MATCH($A218,'DOWNLOAD SHEET'!$A$7:$A$206,0)),"")</f>
        <v/>
      </c>
      <c r="C218" s="27" t="str">
        <f>IFERROR(INDEX('DOWNLOAD SHEET'!$B$7:$B$206,MATCH($A218,'DOWNLOAD SHEET'!$A$7:$A$206,0)),"")</f>
        <v/>
      </c>
      <c r="D218" s="26"/>
      <c r="E218" s="28" t="str">
        <f>IF($D218=0,IF(ISBLANK($D218),"","Not Obtained"),SUM($C218-$D218))</f>
        <v/>
      </c>
      <c r="F218" s="29"/>
    </row>
    <row r="219" spans="1:6" x14ac:dyDescent="0.2">
      <c r="A219" s="11"/>
      <c r="B219" s="6"/>
      <c r="C219" s="23"/>
      <c r="D219" s="6"/>
      <c r="E219" s="13"/>
      <c r="F219" s="4"/>
    </row>
    <row r="220" spans="1:6" x14ac:dyDescent="0.2">
      <c r="A220" s="25" t="str">
        <f>IF(ISBLANK(D220),"",IF(D218&gt;=0,A218+1,0))</f>
        <v/>
      </c>
      <c r="B220" s="26" t="str">
        <f>IFERROR(INDEX('DOWNLOAD SHEET'!$C$7:$C$206,MATCH($A220,'DOWNLOAD SHEET'!$A$7:$A$206,0)),"")</f>
        <v/>
      </c>
      <c r="C220" s="27" t="str">
        <f>IFERROR(INDEX('DOWNLOAD SHEET'!$B$7:$B$206,MATCH($A220,'DOWNLOAD SHEET'!$A$7:$A$206,0)),"")</f>
        <v/>
      </c>
      <c r="D220" s="26"/>
      <c r="E220" s="28" t="str">
        <f>IF($D220=0,IF(ISBLANK($D220),"","Not Obtained"),SUM($C220-$D220))</f>
        <v/>
      </c>
      <c r="F220" s="29"/>
    </row>
    <row r="221" spans="1:6" x14ac:dyDescent="0.2">
      <c r="A221" s="11"/>
      <c r="B221" s="6"/>
      <c r="C221" s="23"/>
      <c r="D221" s="6"/>
      <c r="E221" s="13" t="str">
        <f>IF($D221=0,IF(ISBLANK($D221),"","Not Obtained"),SUM($C220-$D221))</f>
        <v/>
      </c>
      <c r="F221" s="4"/>
    </row>
    <row r="222" spans="1:6" x14ac:dyDescent="0.2">
      <c r="A222" s="29" t="str">
        <f>IF(ISBLANK(D222),"",IF(D220&gt;=0,A220+1,0))</f>
        <v/>
      </c>
      <c r="B222" s="26" t="str">
        <f>IFERROR(INDEX('DOWNLOAD SHEET'!$C$7:$C$206,MATCH($A222,'DOWNLOAD SHEET'!$A$7:$A$206,0)),"")</f>
        <v/>
      </c>
      <c r="C222" s="27" t="str">
        <f>IFERROR(INDEX('DOWNLOAD SHEET'!$B$7:$B$206,MATCH($A222,'DOWNLOAD SHEET'!$A$7:$A$206,0)),"")</f>
        <v/>
      </c>
      <c r="D222" s="26"/>
      <c r="E222" s="28" t="str">
        <f>IF($D222=0,IF(ISBLANK($D222),"","Not Obtained"),SUM($C222-$D222))</f>
        <v/>
      </c>
      <c r="F222" s="29"/>
    </row>
    <row r="223" spans="1:6" x14ac:dyDescent="0.2">
      <c r="A223" s="11"/>
      <c r="B223" s="6"/>
      <c r="C223" s="23"/>
      <c r="D223" s="6"/>
      <c r="E223" s="13"/>
      <c r="F223" s="4"/>
    </row>
    <row r="224" spans="1:6" x14ac:dyDescent="0.2">
      <c r="A224" s="25" t="str">
        <f>IF(ISBLANK(D224),"",IF(D222&gt;=0,A222+1,0))</f>
        <v/>
      </c>
      <c r="B224" s="26" t="str">
        <f>IFERROR(INDEX('DOWNLOAD SHEET'!$C$7:$C$206,MATCH($A224,'DOWNLOAD SHEET'!$A$7:$A$206,0)),"")</f>
        <v/>
      </c>
      <c r="C224" s="27" t="str">
        <f>IFERROR(INDEX('DOWNLOAD SHEET'!$B$7:$B$206,MATCH($A224,'DOWNLOAD SHEET'!$A$7:$A$206,0)),"")</f>
        <v/>
      </c>
      <c r="D224" s="26"/>
      <c r="E224" s="28" t="str">
        <f>IF($D224=0,IF(ISBLANK($D224),"","Not Obtained"),SUM($C224-$D224))</f>
        <v/>
      </c>
      <c r="F224" s="29"/>
    </row>
    <row r="225" spans="1:6" x14ac:dyDescent="0.2">
      <c r="A225" s="11"/>
      <c r="B225" s="6"/>
      <c r="C225" s="23"/>
      <c r="D225" s="6"/>
      <c r="E225" s="13" t="str">
        <f>IF($D225=0,IF(ISBLANK($D225),"","Not Obtained"),SUM($C224-$D225))</f>
        <v/>
      </c>
      <c r="F225" s="4"/>
    </row>
    <row r="226" spans="1:6" x14ac:dyDescent="0.2">
      <c r="A226" s="29" t="str">
        <f>IF(ISBLANK(D226),"",IF(D224&gt;=0,A224+1,0))</f>
        <v/>
      </c>
      <c r="B226" s="26" t="str">
        <f>IFERROR(INDEX('DOWNLOAD SHEET'!$C$7:$C$206,MATCH($A226,'DOWNLOAD SHEET'!$A$7:$A$206,0)),"")</f>
        <v/>
      </c>
      <c r="C226" s="27" t="str">
        <f>IFERROR(INDEX('DOWNLOAD SHEET'!$B$7:$B$206,MATCH($A226,'DOWNLOAD SHEET'!$A$7:$A$206,0)),"")</f>
        <v/>
      </c>
      <c r="D226" s="26"/>
      <c r="E226" s="28" t="str">
        <f>IF($D226=0,IF(ISBLANK($D226),"","Not Obtained"),SUM($C226-$D226))</f>
        <v/>
      </c>
      <c r="F226" s="29"/>
    </row>
    <row r="227" spans="1:6" x14ac:dyDescent="0.2">
      <c r="A227" s="11"/>
      <c r="B227" s="6"/>
      <c r="C227" s="23"/>
      <c r="D227" s="6"/>
      <c r="E227" s="13"/>
    </row>
    <row r="228" spans="1:6" x14ac:dyDescent="0.2">
      <c r="A228" s="25" t="str">
        <f>IF(ISBLANK(D228),"",IF(D226&gt;=0,A226+1,0))</f>
        <v/>
      </c>
      <c r="B228" s="26" t="str">
        <f>IFERROR(INDEX('DOWNLOAD SHEET'!$C$7:$C$206,MATCH($A228,'DOWNLOAD SHEET'!$A$7:$A$206,0)),"")</f>
        <v/>
      </c>
      <c r="C228" s="27" t="str">
        <f>IFERROR(INDEX('DOWNLOAD SHEET'!$B$7:$B$206,MATCH($A228,'DOWNLOAD SHEET'!$A$7:$A$206,0)),"")</f>
        <v/>
      </c>
      <c r="D228" s="26"/>
      <c r="E228" s="28" t="str">
        <f>IF($D228=0,IF(ISBLANK($D228),"","Not Obtained"),SUM($C228-$D228))</f>
        <v/>
      </c>
      <c r="F228" s="29"/>
    </row>
    <row r="229" spans="1:6" x14ac:dyDescent="0.2">
      <c r="A229" s="11"/>
      <c r="B229" s="6"/>
      <c r="C229" s="23"/>
      <c r="D229" s="6"/>
      <c r="E229" s="13" t="str">
        <f>IF($D229=0,IF(ISBLANK($D229),"","Not Obtained"),SUM($C228-$D229))</f>
        <v/>
      </c>
      <c r="F229" s="4"/>
    </row>
    <row r="230" spans="1:6" x14ac:dyDescent="0.2">
      <c r="A230" s="29" t="str">
        <f>IF(ISBLANK(D230),"",IF(D228&gt;=0,A228+1,0))</f>
        <v/>
      </c>
      <c r="B230" s="26" t="str">
        <f>IFERROR(INDEX('DOWNLOAD SHEET'!$C$7:$C$206,MATCH($A230,'DOWNLOAD SHEET'!$A$7:$A$206,0)),"")</f>
        <v/>
      </c>
      <c r="C230" s="27" t="str">
        <f>IFERROR(INDEX('DOWNLOAD SHEET'!$B$7:$B$206,MATCH($A230,'DOWNLOAD SHEET'!$A$7:$A$206,0)),"")</f>
        <v/>
      </c>
      <c r="D230" s="26"/>
      <c r="E230" s="28" t="str">
        <f>IF($D230=0,IF(ISBLANK($D230),"","Not Obtained"),SUM($C230-$D230))</f>
        <v/>
      </c>
      <c r="F230" s="29"/>
    </row>
    <row r="231" spans="1:6" x14ac:dyDescent="0.2">
      <c r="A231" s="11"/>
      <c r="B231" s="6"/>
      <c r="C231" s="23"/>
      <c r="D231" s="6"/>
      <c r="E231" s="13"/>
      <c r="F231" s="4"/>
    </row>
    <row r="232" spans="1:6" x14ac:dyDescent="0.2">
      <c r="A232" s="25" t="str">
        <f>IF(ISBLANK(D232),"",IF(D230&gt;=0,A230+1,0))</f>
        <v/>
      </c>
      <c r="B232" s="26" t="str">
        <f>IFERROR(INDEX('DOWNLOAD SHEET'!$C$7:$C$206,MATCH($A232,'DOWNLOAD SHEET'!$A$7:$A$206,0)),"")</f>
        <v/>
      </c>
      <c r="C232" s="27" t="str">
        <f>IFERROR(INDEX('DOWNLOAD SHEET'!$B$7:$B$206,MATCH($A232,'DOWNLOAD SHEET'!$A$7:$A$206,0)),"")</f>
        <v/>
      </c>
      <c r="D232" s="26"/>
      <c r="E232" s="28" t="str">
        <f>IF($D232=0,IF(ISBLANK($D232),"","Not Obtained"),SUM($C232-$D232))</f>
        <v/>
      </c>
      <c r="F232" s="29"/>
    </row>
    <row r="233" spans="1:6" x14ac:dyDescent="0.2">
      <c r="A233" s="11"/>
      <c r="B233" s="6"/>
      <c r="C233" s="23"/>
      <c r="D233" s="6"/>
      <c r="E233" s="13" t="str">
        <f>IF($D233=0,IF(ISBLANK($D233),"","Not Obtained"),SUM($C232-$D233))</f>
        <v/>
      </c>
      <c r="F233" s="4"/>
    </row>
    <row r="234" spans="1:6" x14ac:dyDescent="0.2">
      <c r="A234" s="29" t="str">
        <f>IF(ISBLANK(D234),"",IF(D232&gt;=0,A232+1,0))</f>
        <v/>
      </c>
      <c r="B234" s="26" t="str">
        <f>IFERROR(INDEX('DOWNLOAD SHEET'!$C$7:$C$206,MATCH($A234,'DOWNLOAD SHEET'!$A$7:$A$206,0)),"")</f>
        <v/>
      </c>
      <c r="C234" s="27" t="str">
        <f>IFERROR(INDEX('DOWNLOAD SHEET'!$B$7:$B$206,MATCH($A234,'DOWNLOAD SHEET'!$A$7:$A$206,0)),"")</f>
        <v/>
      </c>
      <c r="D234" s="26"/>
      <c r="E234" s="28" t="str">
        <f>IF($D234=0,IF(ISBLANK($D234),"","Not Obtained"),SUM($C234-$D234))</f>
        <v/>
      </c>
      <c r="F234" s="29"/>
    </row>
    <row r="235" spans="1:6" x14ac:dyDescent="0.2">
      <c r="A235" s="11"/>
      <c r="B235" s="6"/>
      <c r="C235" s="23"/>
      <c r="D235" s="6"/>
      <c r="E235" s="13"/>
      <c r="F235" s="4"/>
    </row>
    <row r="236" spans="1:6" x14ac:dyDescent="0.2">
      <c r="A236" s="25" t="str">
        <f>IF(ISBLANK(D236),"",IF(D234&gt;=0,A234+1,0))</f>
        <v/>
      </c>
      <c r="B236" s="26" t="str">
        <f>IFERROR(INDEX('DOWNLOAD SHEET'!$C$7:$C$206,MATCH($A236,'DOWNLOAD SHEET'!$A$7:$A$206,0)),"")</f>
        <v/>
      </c>
      <c r="C236" s="27" t="str">
        <f>IFERROR(INDEX('DOWNLOAD SHEET'!$B$7:$B$206,MATCH($A236,'DOWNLOAD SHEET'!$A$7:$A$206,0)),"")</f>
        <v/>
      </c>
      <c r="D236" s="26"/>
      <c r="E236" s="28" t="str">
        <f>IF($D236=0,IF(ISBLANK($D236),"","Not Obtained"),SUM($C236-$D236))</f>
        <v/>
      </c>
      <c r="F236" s="29"/>
    </row>
    <row r="237" spans="1:6" x14ac:dyDescent="0.2">
      <c r="A237" s="11"/>
      <c r="B237" s="6"/>
      <c r="C237" s="23"/>
      <c r="D237" s="6"/>
      <c r="E237" s="13" t="str">
        <f>IF($D237=0,IF(ISBLANK($D237),"","Not Obtained"),SUM($C236-$D237))</f>
        <v/>
      </c>
      <c r="F237" s="4"/>
    </row>
    <row r="238" spans="1:6" x14ac:dyDescent="0.2">
      <c r="A238" s="29" t="str">
        <f>IF(ISBLANK(D238),"",IF(D236&gt;=0,A236+1,0))</f>
        <v/>
      </c>
      <c r="B238" s="26" t="str">
        <f>IFERROR(INDEX('DOWNLOAD SHEET'!$C$7:$C$206,MATCH($A238,'DOWNLOAD SHEET'!$A$7:$A$206,0)),"")</f>
        <v/>
      </c>
      <c r="C238" s="27" t="str">
        <f>IFERROR(INDEX('DOWNLOAD SHEET'!$B$7:$B$206,MATCH($A238,'DOWNLOAD SHEET'!$A$7:$A$206,0)),"")</f>
        <v/>
      </c>
      <c r="D238" s="26"/>
      <c r="E238" s="28" t="str">
        <f>IF($D238=0,IF(ISBLANK($D238),"","Not Obtained"),SUM($C238-$D238))</f>
        <v/>
      </c>
      <c r="F238" s="29"/>
    </row>
    <row r="239" spans="1:6" x14ac:dyDescent="0.2">
      <c r="A239" s="11"/>
      <c r="B239" s="6"/>
      <c r="C239" s="23"/>
      <c r="D239" s="6"/>
      <c r="E239" s="13" t="str">
        <f>IF($D239=0,IF(ISBLANK($D239),"","Not Obtained"),SUM($C238-$D239))</f>
        <v/>
      </c>
      <c r="F239" s="4"/>
    </row>
    <row r="240" spans="1:6" x14ac:dyDescent="0.2">
      <c r="A240" s="25" t="str">
        <f>IF(ISBLANK(D240),"",IF(D238&gt;=0,A238+1,0))</f>
        <v/>
      </c>
      <c r="B240" s="26" t="str">
        <f>IFERROR(INDEX('DOWNLOAD SHEET'!$C$7:$C$206,MATCH($A240,'DOWNLOAD SHEET'!$A$7:$A$206,0)),"")</f>
        <v/>
      </c>
      <c r="C240" s="27" t="str">
        <f>IFERROR(INDEX('DOWNLOAD SHEET'!$B$7:$B$206,MATCH($A240,'DOWNLOAD SHEET'!$A$7:$A$206,0)),"")</f>
        <v/>
      </c>
      <c r="D240" s="26"/>
      <c r="E240" s="28" t="str">
        <f>IF($D240=0,IF(ISBLANK($D240),"","Not Obtained"),SUM($C240-$D240))</f>
        <v/>
      </c>
      <c r="F240" s="29"/>
    </row>
    <row r="241" spans="1:6" x14ac:dyDescent="0.2">
      <c r="A241" s="11"/>
      <c r="B241" s="6"/>
      <c r="C241" s="23"/>
      <c r="D241" s="6"/>
      <c r="E241" s="13" t="str">
        <f>IF($D241=0,IF(ISBLANK($D241),"","Not Obtained"),SUM($C240-$D241))</f>
        <v/>
      </c>
      <c r="F241" s="4"/>
    </row>
    <row r="242" spans="1:6" x14ac:dyDescent="0.2">
      <c r="A242" s="29" t="str">
        <f>IF(ISBLANK(D242),"",IF(D240&gt;=0,A240+1,0))</f>
        <v/>
      </c>
      <c r="B242" s="26" t="str">
        <f>IFERROR(INDEX('DOWNLOAD SHEET'!$C$7:$C$206,MATCH($A242,'DOWNLOAD SHEET'!$A$7:$A$206,0)),"")</f>
        <v/>
      </c>
      <c r="C242" s="27" t="str">
        <f>IFERROR(INDEX('DOWNLOAD SHEET'!$B$7:$B$206,MATCH($A242,'DOWNLOAD SHEET'!$A$7:$A$206,0)),"")</f>
        <v/>
      </c>
      <c r="D242" s="26"/>
      <c r="E242" s="28" t="str">
        <f>IF($D242=0,IF(ISBLANK($D242),"","Not Obtained"),SUM($C242-$D242))</f>
        <v/>
      </c>
      <c r="F242" s="29"/>
    </row>
    <row r="243" spans="1:6" x14ac:dyDescent="0.2">
      <c r="A243" s="11"/>
      <c r="B243" s="6"/>
      <c r="C243" s="23"/>
      <c r="D243" s="6"/>
      <c r="E243" s="13"/>
      <c r="F243" s="4"/>
    </row>
    <row r="244" spans="1:6" x14ac:dyDescent="0.2">
      <c r="A244" s="25" t="str">
        <f>IF(ISBLANK(D244),"",IF(D242&gt;=0,A242+1,0))</f>
        <v/>
      </c>
      <c r="B244" s="26" t="str">
        <f>IFERROR(INDEX('DOWNLOAD SHEET'!$C$7:$C$206,MATCH($A244,'DOWNLOAD SHEET'!$A$7:$A$206,0)),"")</f>
        <v/>
      </c>
      <c r="C244" s="27" t="str">
        <f>IFERROR(INDEX('DOWNLOAD SHEET'!$B$7:$B$206,MATCH($A244,'DOWNLOAD SHEET'!$A$7:$A$206,0)),"")</f>
        <v/>
      </c>
      <c r="D244" s="26"/>
      <c r="E244" s="28" t="str">
        <f>IF($D244=0,IF(ISBLANK($D244),"","Not Obtained"),SUM($C244-$D244))</f>
        <v/>
      </c>
      <c r="F244" s="29"/>
    </row>
    <row r="245" spans="1:6" x14ac:dyDescent="0.2">
      <c r="A245" s="11"/>
      <c r="B245" s="6"/>
      <c r="C245" s="23"/>
      <c r="D245" s="6"/>
      <c r="E245" s="13" t="str">
        <f>IF($D245=0,IF(ISBLANK($D245),"","Not Obtained"),SUM($C244-$D245))</f>
        <v/>
      </c>
      <c r="F245" s="4"/>
    </row>
    <row r="246" spans="1:6" x14ac:dyDescent="0.2">
      <c r="A246" s="29" t="str">
        <f>IF(ISBLANK(D246),"",IF(D244&gt;=0,A244+1,0))</f>
        <v/>
      </c>
      <c r="B246" s="26" t="str">
        <f>IFERROR(INDEX('DOWNLOAD SHEET'!$C$7:$C$206,MATCH($A246,'DOWNLOAD SHEET'!$A$7:$A$206,0)),"")</f>
        <v/>
      </c>
      <c r="C246" s="27" t="str">
        <f>IFERROR(INDEX('DOWNLOAD SHEET'!$B$7:$B$206,MATCH($A246,'DOWNLOAD SHEET'!$A$7:$A$206,0)),"")</f>
        <v/>
      </c>
      <c r="D246" s="26"/>
      <c r="E246" s="28" t="str">
        <f>IF($D246=0,IF(ISBLANK($D246),"","Not Obtained"),SUM($C246-$D246))</f>
        <v/>
      </c>
      <c r="F246" s="29"/>
    </row>
    <row r="247" spans="1:6" x14ac:dyDescent="0.2">
      <c r="A247" s="11"/>
      <c r="B247" s="6"/>
      <c r="C247" s="23"/>
      <c r="D247" s="6"/>
      <c r="E247" s="13"/>
      <c r="F247" s="4"/>
    </row>
    <row r="248" spans="1:6" x14ac:dyDescent="0.2">
      <c r="A248" s="25" t="str">
        <f>IF(ISBLANK(D248),"",IF(D246&gt;=0,A246+1,0))</f>
        <v/>
      </c>
      <c r="B248" s="26" t="str">
        <f>IFERROR(INDEX('DOWNLOAD SHEET'!$C$7:$C$206,MATCH($A248,'DOWNLOAD SHEET'!$A$7:$A$206,0)),"")</f>
        <v/>
      </c>
      <c r="C248" s="27" t="str">
        <f>IFERROR(INDEX('DOWNLOAD SHEET'!$B$7:$B$206,MATCH($A248,'DOWNLOAD SHEET'!$A$7:$A$206,0)),"")</f>
        <v/>
      </c>
      <c r="D248" s="26"/>
      <c r="E248" s="28" t="str">
        <f>IF($D248=0,IF(ISBLANK($D248),"","Not Obtained"),SUM($C248-$D248))</f>
        <v/>
      </c>
      <c r="F248" s="29"/>
    </row>
    <row r="249" spans="1:6" x14ac:dyDescent="0.2">
      <c r="A249" s="11"/>
      <c r="B249" s="6"/>
      <c r="C249" s="23"/>
      <c r="D249" s="6"/>
      <c r="E249" s="13" t="str">
        <f>IF($D249=0,IF(ISBLANK($D249),"","Not Obtained"),SUM($C248-$D249))</f>
        <v/>
      </c>
      <c r="F249" s="4"/>
    </row>
    <row r="250" spans="1:6" x14ac:dyDescent="0.2">
      <c r="A250" s="29" t="str">
        <f>IF(ISBLANK(D250),"",IF(D248&gt;=0,A248+1,0))</f>
        <v/>
      </c>
      <c r="B250" s="26" t="str">
        <f>IFERROR(INDEX('DOWNLOAD SHEET'!$C$7:$C$206,MATCH($A250,'DOWNLOAD SHEET'!$A$7:$A$206,0)),"")</f>
        <v/>
      </c>
      <c r="C250" s="27" t="str">
        <f>IFERROR(INDEX('DOWNLOAD SHEET'!$B$7:$B$206,MATCH($A250,'DOWNLOAD SHEET'!$A$7:$A$206,0)),"")</f>
        <v/>
      </c>
      <c r="D250" s="26"/>
      <c r="E250" s="28" t="str">
        <f>IF($D250=0,IF(ISBLANK($D250),"","Not Obtained"),SUM($C250-$D250))</f>
        <v/>
      </c>
      <c r="F250" s="29"/>
    </row>
    <row r="251" spans="1:6" x14ac:dyDescent="0.2">
      <c r="A251" s="11"/>
      <c r="B251" s="6"/>
      <c r="C251" s="23"/>
      <c r="D251" s="6"/>
      <c r="E251" s="13"/>
      <c r="F251" s="4"/>
    </row>
    <row r="252" spans="1:6" x14ac:dyDescent="0.2">
      <c r="A252" s="25" t="str">
        <f>IF(ISBLANK(D252),"",IF(D250&gt;=0,A250+1,0))</f>
        <v/>
      </c>
      <c r="B252" s="26" t="str">
        <f>IFERROR(INDEX('DOWNLOAD SHEET'!$C$7:$C$206,MATCH($A252,'DOWNLOAD SHEET'!$A$7:$A$206,0)),"")</f>
        <v/>
      </c>
      <c r="C252" s="27" t="str">
        <f>IFERROR(INDEX('DOWNLOAD SHEET'!$B$7:$B$206,MATCH($A252,'DOWNLOAD SHEET'!$A$7:$A$206,0)),"")</f>
        <v/>
      </c>
      <c r="D252" s="26"/>
      <c r="E252" s="28" t="str">
        <f>IF($D252=0,IF(ISBLANK($D252),"","Not Obtained"),SUM($C252-$D252))</f>
        <v/>
      </c>
      <c r="F252" s="29"/>
    </row>
    <row r="253" spans="1:6" x14ac:dyDescent="0.2">
      <c r="A253" s="11"/>
      <c r="B253" s="6"/>
      <c r="C253" s="23"/>
      <c r="D253" s="6"/>
      <c r="E253" s="13" t="str">
        <f>IF($D253=0,IF(ISBLANK($D253),"","Not Obtained"),SUM($C252-$D253))</f>
        <v/>
      </c>
      <c r="F253" s="4"/>
    </row>
    <row r="254" spans="1:6" x14ac:dyDescent="0.2">
      <c r="A254" s="29" t="str">
        <f>IF(ISBLANK(D254),"",IF(D252&gt;=0,A252+1,0))</f>
        <v/>
      </c>
      <c r="B254" s="26" t="str">
        <f>IFERROR(INDEX('DOWNLOAD SHEET'!$C$7:$C$206,MATCH($A254,'DOWNLOAD SHEET'!$A$7:$A$206,0)),"")</f>
        <v/>
      </c>
      <c r="C254" s="27" t="str">
        <f>IFERROR(INDEX('DOWNLOAD SHEET'!$B$7:$B$206,MATCH($A254,'DOWNLOAD SHEET'!$A$7:$A$206,0)),"")</f>
        <v/>
      </c>
      <c r="D254" s="26"/>
      <c r="E254" s="28" t="str">
        <f>IF($D254=0,IF(ISBLANK($D254),"","Not Obtained"),SUM($C254-$D254))</f>
        <v/>
      </c>
      <c r="F254" s="29"/>
    </row>
    <row r="255" spans="1:6" x14ac:dyDescent="0.2">
      <c r="A255" s="11"/>
      <c r="B255" s="6"/>
      <c r="C255" s="23"/>
      <c r="D255" s="6"/>
      <c r="E255" s="13"/>
      <c r="F255" s="4"/>
    </row>
    <row r="256" spans="1:6" x14ac:dyDescent="0.2">
      <c r="A256" s="25" t="str">
        <f>IF(ISBLANK(D256),"",IF(D254&gt;=0,A254+1,0))</f>
        <v/>
      </c>
      <c r="B256" s="26" t="str">
        <f>IFERROR(INDEX('DOWNLOAD SHEET'!$C$7:$C$206,MATCH($A256,'DOWNLOAD SHEET'!$A$7:$A$206,0)),"")</f>
        <v/>
      </c>
      <c r="C256" s="27" t="str">
        <f>IFERROR(INDEX('DOWNLOAD SHEET'!$B$7:$B$206,MATCH($A256,'DOWNLOAD SHEET'!$A$7:$A$206,0)),"")</f>
        <v/>
      </c>
      <c r="D256" s="26"/>
      <c r="E256" s="28" t="str">
        <f>IF($D256=0,IF(ISBLANK($D256),"","Not Obtained"),SUM($C256-$D256))</f>
        <v/>
      </c>
      <c r="F256" s="29"/>
    </row>
    <row r="257" spans="1:6" x14ac:dyDescent="0.2">
      <c r="A257" s="11"/>
      <c r="B257" s="6"/>
      <c r="C257" s="23"/>
      <c r="D257" s="6"/>
      <c r="E257" s="13" t="str">
        <f>IF($D257=0,IF(ISBLANK($D257),"","Not Obtained"),SUM($C256-$D257))</f>
        <v/>
      </c>
      <c r="F257" s="4"/>
    </row>
    <row r="258" spans="1:6" x14ac:dyDescent="0.2">
      <c r="A258" s="29" t="str">
        <f>IF(ISBLANK(D258),"",IF(D256&gt;=0,A256+1,0))</f>
        <v/>
      </c>
      <c r="B258" s="26" t="str">
        <f>IFERROR(INDEX('DOWNLOAD SHEET'!$C$7:$C$206,MATCH($A258,'DOWNLOAD SHEET'!$A$7:$A$206,0)),"")</f>
        <v/>
      </c>
      <c r="C258" s="27" t="str">
        <f>IFERROR(INDEX('DOWNLOAD SHEET'!$B$7:$B$206,MATCH($A258,'DOWNLOAD SHEET'!$A$7:$A$206,0)),"")</f>
        <v/>
      </c>
      <c r="D258" s="26"/>
      <c r="E258" s="28" t="str">
        <f>IF($D258=0,IF(ISBLANK($D258),"","Not Obtained"),SUM($C258-$D258))</f>
        <v/>
      </c>
      <c r="F258" s="29"/>
    </row>
    <row r="259" spans="1:6" x14ac:dyDescent="0.2">
      <c r="A259" s="11"/>
      <c r="B259" s="6"/>
      <c r="C259" s="23"/>
      <c r="D259" s="6"/>
      <c r="E259" s="13"/>
      <c r="F259" s="4"/>
    </row>
    <row r="260" spans="1:6" x14ac:dyDescent="0.2">
      <c r="A260" s="25" t="str">
        <f>IF(ISBLANK(D260),"",IF(D258&gt;=0,A258+1,0))</f>
        <v/>
      </c>
      <c r="B260" s="26" t="str">
        <f>IFERROR(INDEX('DOWNLOAD SHEET'!$C$7:$C$206,MATCH($A260,'DOWNLOAD SHEET'!$A$7:$A$206,0)),"")</f>
        <v/>
      </c>
      <c r="C260" s="27" t="str">
        <f>IFERROR(INDEX('DOWNLOAD SHEET'!$B$7:$B$206,MATCH($A260,'DOWNLOAD SHEET'!$A$7:$A$206,0)),"")</f>
        <v/>
      </c>
      <c r="D260" s="26"/>
      <c r="E260" s="28" t="str">
        <f>IF($D260=0,IF(ISBLANK($D260),"","Not Obtained"),SUM($C260-$D260))</f>
        <v/>
      </c>
      <c r="F260" s="29"/>
    </row>
    <row r="261" spans="1:6" x14ac:dyDescent="0.2">
      <c r="A261" s="11"/>
      <c r="B261" s="6"/>
      <c r="C261" s="23"/>
      <c r="D261" s="6"/>
      <c r="E261" s="13" t="str">
        <f>IF($D261=0,IF(ISBLANK($D261),"","Not Obtained"),SUM($C260-$D261))</f>
        <v/>
      </c>
      <c r="F261" s="4"/>
    </row>
    <row r="262" spans="1:6" x14ac:dyDescent="0.2">
      <c r="A262" s="29" t="str">
        <f>IF(ISBLANK(D262),"",IF(D260&gt;=0,A260+1,0))</f>
        <v/>
      </c>
      <c r="B262" s="26" t="str">
        <f>IFERROR(INDEX('DOWNLOAD SHEET'!$C$7:$C$206,MATCH($A262,'DOWNLOAD SHEET'!$A$7:$A$206,0)),"")</f>
        <v/>
      </c>
      <c r="C262" s="27" t="str">
        <f>IFERROR(INDEX('DOWNLOAD SHEET'!$B$7:$B$206,MATCH($A262,'DOWNLOAD SHEET'!$A$7:$A$206,0)),"")</f>
        <v/>
      </c>
      <c r="D262" s="26"/>
      <c r="E262" s="28" t="str">
        <f>IF($D262=0,IF(ISBLANK($D262),"","Not Obtained"),SUM($C262-$D262))</f>
        <v/>
      </c>
      <c r="F262" s="29"/>
    </row>
    <row r="263" spans="1:6" x14ac:dyDescent="0.2">
      <c r="A263" s="11"/>
      <c r="B263" s="6"/>
      <c r="C263" s="23"/>
      <c r="D263" s="6"/>
      <c r="E263" s="13"/>
      <c r="F263" s="4"/>
    </row>
    <row r="264" spans="1:6" x14ac:dyDescent="0.2">
      <c r="A264" s="25" t="str">
        <f>IF(ISBLANK(D264),"",IF(D262&gt;=0,A262+1,0))</f>
        <v/>
      </c>
      <c r="B264" s="26" t="str">
        <f>IFERROR(INDEX('DOWNLOAD SHEET'!$C$7:$C$206,MATCH($A264,'DOWNLOAD SHEET'!$A$7:$A$206,0)),"")</f>
        <v/>
      </c>
      <c r="C264" s="27" t="str">
        <f>IFERROR(INDEX('DOWNLOAD SHEET'!$B$7:$B$206,MATCH($A264,'DOWNLOAD SHEET'!$A$7:$A$206,0)),"")</f>
        <v/>
      </c>
      <c r="D264" s="26"/>
      <c r="E264" s="28" t="str">
        <f>IF($D264=0,IF(ISBLANK($D264),"","Not Obtained"),SUM($C264-$D264))</f>
        <v/>
      </c>
      <c r="F264" s="29"/>
    </row>
    <row r="265" spans="1:6" x14ac:dyDescent="0.2">
      <c r="A265" s="11"/>
      <c r="B265" s="6"/>
      <c r="C265" s="23"/>
      <c r="D265" s="6"/>
      <c r="E265" s="13" t="str">
        <f>IF($D265=0,IF(ISBLANK($D265),"","Not Obtained"),SUM($C264-$D265))</f>
        <v/>
      </c>
      <c r="F265" s="4"/>
    </row>
    <row r="266" spans="1:6" x14ac:dyDescent="0.2">
      <c r="A266" s="29" t="str">
        <f>IF(ISBLANK(D266),"",IF(D264&gt;=0,A264+1,0))</f>
        <v/>
      </c>
      <c r="B266" s="26" t="str">
        <f>IFERROR(INDEX('DOWNLOAD SHEET'!$C$7:$C$206,MATCH($A266,'DOWNLOAD SHEET'!$A$7:$A$206,0)),"")</f>
        <v/>
      </c>
      <c r="C266" s="27" t="str">
        <f>IFERROR(INDEX('DOWNLOAD SHEET'!$B$7:$B$206,MATCH($A266,'DOWNLOAD SHEET'!$A$7:$A$206,0)),"")</f>
        <v/>
      </c>
      <c r="D266" s="26"/>
      <c r="E266" s="28" t="str">
        <f>IF($D266=0,IF(ISBLANK($D266),"","Not Obtained"),SUM($C266-$D266))</f>
        <v/>
      </c>
      <c r="F266" s="29"/>
    </row>
    <row r="267" spans="1:6" x14ac:dyDescent="0.2">
      <c r="A267" s="11"/>
      <c r="B267" s="6"/>
      <c r="C267" s="23"/>
      <c r="D267" s="6"/>
      <c r="E267" s="13"/>
      <c r="F267" s="4"/>
    </row>
    <row r="268" spans="1:6" x14ac:dyDescent="0.2">
      <c r="A268" s="25" t="str">
        <f>IF(ISBLANK(D268),"",IF(D266&gt;=0,A266+1,0))</f>
        <v/>
      </c>
      <c r="B268" s="26" t="str">
        <f>IFERROR(INDEX('DOWNLOAD SHEET'!$C$7:$C$206,MATCH($A268,'DOWNLOAD SHEET'!$A$7:$A$206,0)),"")</f>
        <v/>
      </c>
      <c r="C268" s="27" t="str">
        <f>IFERROR(INDEX('DOWNLOAD SHEET'!$B$7:$B$206,MATCH($A268,'DOWNLOAD SHEET'!$A$7:$A$206,0)),"")</f>
        <v/>
      </c>
      <c r="D268" s="26"/>
      <c r="E268" s="28" t="str">
        <f>IF($D268=0,IF(ISBLANK($D268),"","Not Obtained"),SUM($C268-$D268))</f>
        <v/>
      </c>
      <c r="F268" s="29"/>
    </row>
    <row r="269" spans="1:6" x14ac:dyDescent="0.2">
      <c r="A269" s="11"/>
      <c r="B269" s="6"/>
      <c r="C269" s="23"/>
      <c r="D269" s="6"/>
      <c r="E269" s="13" t="str">
        <f>IF($D269=0,IF(ISBLANK($D269),"","Not Obtained"),SUM($C268-$D269))</f>
        <v/>
      </c>
      <c r="F269" s="4"/>
    </row>
    <row r="270" spans="1:6" x14ac:dyDescent="0.2">
      <c r="A270" s="29" t="str">
        <f>IF(ISBLANK(D270),"",IF(D268&gt;=0,A268+1,0))</f>
        <v/>
      </c>
      <c r="B270" s="26" t="str">
        <f>IFERROR(INDEX('DOWNLOAD SHEET'!$C$7:$C$206,MATCH($A270,'DOWNLOAD SHEET'!$A$7:$A$206,0)),"")</f>
        <v/>
      </c>
      <c r="C270" s="27" t="str">
        <f>IFERROR(INDEX('DOWNLOAD SHEET'!$B$7:$B$206,MATCH($A270,'DOWNLOAD SHEET'!$A$7:$A$206,0)),"")</f>
        <v/>
      </c>
      <c r="D270" s="26"/>
      <c r="E270" s="28" t="str">
        <f>IF($D270=0,IF(ISBLANK($D270),"","Not Obtained"),SUM($C270-$D270))</f>
        <v/>
      </c>
      <c r="F270" s="29"/>
    </row>
    <row r="271" spans="1:6" x14ac:dyDescent="0.2">
      <c r="A271" s="11"/>
      <c r="B271" s="6"/>
      <c r="C271" s="23"/>
      <c r="D271" s="6"/>
      <c r="E271" s="13"/>
    </row>
    <row r="272" spans="1:6" x14ac:dyDescent="0.2">
      <c r="A272" s="25" t="str">
        <f>IF(ISBLANK(D272),"",IF(D270&gt;=0,A270+1,0))</f>
        <v/>
      </c>
      <c r="B272" s="26" t="str">
        <f>IFERROR(INDEX('DOWNLOAD SHEET'!$C$7:$C$206,MATCH($A272,'DOWNLOAD SHEET'!$A$7:$A$206,0)),"")</f>
        <v/>
      </c>
      <c r="C272" s="27" t="str">
        <f>IFERROR(INDEX('DOWNLOAD SHEET'!$B$7:$B$206,MATCH($A272,'DOWNLOAD SHEET'!$A$7:$A$206,0)),"")</f>
        <v/>
      </c>
      <c r="D272" s="26"/>
      <c r="E272" s="28" t="str">
        <f>IF($D272=0,IF(ISBLANK($D272),"","Not Obtained"),SUM($C272-$D272))</f>
        <v/>
      </c>
      <c r="F272" s="29"/>
    </row>
    <row r="273" spans="1:6" x14ac:dyDescent="0.2">
      <c r="A273" s="11"/>
      <c r="B273" s="6"/>
      <c r="C273" s="23"/>
      <c r="D273" s="6"/>
      <c r="E273" s="13" t="str">
        <f>IF($D273=0,IF(ISBLANK($D273),"","Not Obtained"),SUM($C272-$D273))</f>
        <v/>
      </c>
      <c r="F273" s="4"/>
    </row>
    <row r="274" spans="1:6" x14ac:dyDescent="0.2">
      <c r="A274" s="29" t="str">
        <f>IF(ISBLANK(D274),"",IF(D272&gt;=0,A272+1,0))</f>
        <v/>
      </c>
      <c r="B274" s="26" t="str">
        <f>IFERROR(INDEX('DOWNLOAD SHEET'!$C$7:$C$206,MATCH($A274,'DOWNLOAD SHEET'!$A$7:$A$206,0)),"")</f>
        <v/>
      </c>
      <c r="C274" s="27" t="str">
        <f>IFERROR(INDEX('DOWNLOAD SHEET'!$B$7:$B$206,MATCH($A274,'DOWNLOAD SHEET'!$A$7:$A$206,0)),"")</f>
        <v/>
      </c>
      <c r="D274" s="26"/>
      <c r="E274" s="28" t="str">
        <f>IF($D274=0,IF(ISBLANK($D274),"","Not Obtained"),SUM($C274-$D274))</f>
        <v/>
      </c>
      <c r="F274" s="29"/>
    </row>
    <row r="275" spans="1:6" x14ac:dyDescent="0.2">
      <c r="A275" s="11"/>
      <c r="B275" s="6"/>
      <c r="C275" s="23"/>
      <c r="D275" s="6"/>
      <c r="E275" s="13"/>
      <c r="F275" s="4"/>
    </row>
    <row r="276" spans="1:6" x14ac:dyDescent="0.2">
      <c r="A276" s="25" t="str">
        <f>IF(ISBLANK(D276),"",IF(D274&gt;=0,A274+1,0))</f>
        <v/>
      </c>
      <c r="B276" s="26" t="str">
        <f>IFERROR(INDEX('DOWNLOAD SHEET'!$C$7:$C$206,MATCH($A276,'DOWNLOAD SHEET'!$A$7:$A$206,0)),"")</f>
        <v/>
      </c>
      <c r="C276" s="27" t="str">
        <f>IFERROR(INDEX('DOWNLOAD SHEET'!$B$7:$B$206,MATCH($A276,'DOWNLOAD SHEET'!$A$7:$A$206,0)),"")</f>
        <v/>
      </c>
      <c r="D276" s="26"/>
      <c r="E276" s="28" t="str">
        <f>IF($D276=0,IF(ISBLANK($D276),"","Not Obtained"),SUM($C276-$D276))</f>
        <v/>
      </c>
      <c r="F276" s="29"/>
    </row>
    <row r="277" spans="1:6" x14ac:dyDescent="0.2">
      <c r="A277" s="11"/>
      <c r="B277" s="6"/>
      <c r="C277" s="23"/>
      <c r="D277" s="6"/>
      <c r="E277" s="13" t="str">
        <f>IF($D277=0,IF(ISBLANK($D277),"","Not Obtained"),SUM($C276-$D277))</f>
        <v/>
      </c>
      <c r="F277" s="4"/>
    </row>
    <row r="278" spans="1:6" x14ac:dyDescent="0.2">
      <c r="A278" s="29" t="str">
        <f>IF(ISBLANK(D278),"",IF(D276&gt;=0,A276+1,0))</f>
        <v/>
      </c>
      <c r="B278" s="26" t="str">
        <f>IFERROR(INDEX('DOWNLOAD SHEET'!$C$7:$C$206,MATCH($A278,'DOWNLOAD SHEET'!$A$7:$A$206,0)),"")</f>
        <v/>
      </c>
      <c r="C278" s="27" t="str">
        <f>IFERROR(INDEX('DOWNLOAD SHEET'!$B$7:$B$206,MATCH($A278,'DOWNLOAD SHEET'!$A$7:$A$206,0)),"")</f>
        <v/>
      </c>
      <c r="D278" s="26"/>
      <c r="E278" s="28" t="str">
        <f>IF($D278=0,IF(ISBLANK($D278),"","Not Obtained"),SUM($C278-$D278))</f>
        <v/>
      </c>
      <c r="F278" s="29"/>
    </row>
    <row r="279" spans="1:6" x14ac:dyDescent="0.2">
      <c r="A279" s="11"/>
      <c r="B279" s="6"/>
      <c r="C279" s="23"/>
      <c r="D279" s="6"/>
      <c r="E279" s="13"/>
      <c r="F279" s="4"/>
    </row>
    <row r="280" spans="1:6" x14ac:dyDescent="0.2">
      <c r="A280" s="25" t="str">
        <f>IF(ISBLANK(D280),"",IF(D278&gt;=0,A278+1,0))</f>
        <v/>
      </c>
      <c r="B280" s="26" t="str">
        <f>IFERROR(INDEX('DOWNLOAD SHEET'!$C$7:$C$206,MATCH($A280,'DOWNLOAD SHEET'!$A$7:$A$206,0)),"")</f>
        <v/>
      </c>
      <c r="C280" s="27" t="str">
        <f>IFERROR(INDEX('DOWNLOAD SHEET'!$B$7:$B$206,MATCH($A280,'DOWNLOAD SHEET'!$A$7:$A$206,0)),"")</f>
        <v/>
      </c>
      <c r="D280" s="26"/>
      <c r="E280" s="28" t="str">
        <f>IF($D280=0,IF(ISBLANK($D280),"","Not Obtained"),SUM($C280-$D280))</f>
        <v/>
      </c>
      <c r="F280" s="29"/>
    </row>
    <row r="281" spans="1:6" x14ac:dyDescent="0.2">
      <c r="A281" s="11"/>
      <c r="B281" s="6"/>
      <c r="C281" s="23"/>
      <c r="D281" s="6"/>
      <c r="E281" s="13" t="str">
        <f>IF($D281=0,IF(ISBLANK($D281),"","Not Obtained"),SUM($C280-$D281))</f>
        <v/>
      </c>
      <c r="F281" s="4"/>
    </row>
    <row r="282" spans="1:6" x14ac:dyDescent="0.2">
      <c r="A282" s="29" t="str">
        <f>IF(ISBLANK(D282),"",IF(D280&gt;=0,A280+1,0))</f>
        <v/>
      </c>
      <c r="B282" s="26" t="str">
        <f>IFERROR(INDEX('DOWNLOAD SHEET'!$C$7:$C$206,MATCH($A282,'DOWNLOAD SHEET'!$A$7:$A$206,0)),"")</f>
        <v/>
      </c>
      <c r="C282" s="27" t="str">
        <f>IFERROR(INDEX('DOWNLOAD SHEET'!$B$7:$B$206,MATCH($A282,'DOWNLOAD SHEET'!$A$7:$A$206,0)),"")</f>
        <v/>
      </c>
      <c r="D282" s="26"/>
      <c r="E282" s="28" t="str">
        <f>IF($D282=0,IF(ISBLANK($D282),"","Not Obtained"),SUM($C282-$D282))</f>
        <v/>
      </c>
      <c r="F282" s="29"/>
    </row>
    <row r="283" spans="1:6" x14ac:dyDescent="0.2">
      <c r="A283" s="11"/>
      <c r="B283" s="6"/>
      <c r="C283" s="23"/>
      <c r="D283" s="6"/>
      <c r="E283" s="13"/>
      <c r="F283" s="4"/>
    </row>
    <row r="284" spans="1:6" x14ac:dyDescent="0.2">
      <c r="A284" s="25" t="str">
        <f>IF(ISBLANK(D284),"",IF(D282&gt;=0,A282+1,0))</f>
        <v/>
      </c>
      <c r="B284" s="26" t="str">
        <f>IFERROR(INDEX('DOWNLOAD SHEET'!$C$7:$C$206,MATCH($A284,'DOWNLOAD SHEET'!$A$7:$A$206,0)),"")</f>
        <v/>
      </c>
      <c r="C284" s="27" t="str">
        <f>IFERROR(INDEX('DOWNLOAD SHEET'!$B$7:$B$206,MATCH($A284,'DOWNLOAD SHEET'!$A$7:$A$206,0)),"")</f>
        <v/>
      </c>
      <c r="D284" s="26"/>
      <c r="E284" s="28" t="str">
        <f>IF($D284=0,IF(ISBLANK($D284),"","Not Obtained"),SUM($C284-$D284))</f>
        <v/>
      </c>
      <c r="F284" s="29"/>
    </row>
    <row r="285" spans="1:6" x14ac:dyDescent="0.2">
      <c r="A285" s="11"/>
      <c r="B285" s="6"/>
      <c r="C285" s="23"/>
      <c r="D285" s="6"/>
      <c r="E285" s="13" t="str">
        <f>IF($D285=0,IF(ISBLANK($D285),"","Not Obtained"),SUM($C284-$D285))</f>
        <v/>
      </c>
      <c r="F285" s="4"/>
    </row>
    <row r="286" spans="1:6" x14ac:dyDescent="0.2">
      <c r="A286" s="29" t="str">
        <f>IF(ISBLANK(D286),"",IF(D284&gt;=0,A284+1,0))</f>
        <v/>
      </c>
      <c r="B286" s="26" t="str">
        <f>IFERROR(INDEX('DOWNLOAD SHEET'!$C$7:$C$206,MATCH($A286,'DOWNLOAD SHEET'!$A$7:$A$206,0)),"")</f>
        <v/>
      </c>
      <c r="C286" s="27" t="str">
        <f>IFERROR(INDEX('DOWNLOAD SHEET'!$B$7:$B$206,MATCH($A286,'DOWNLOAD SHEET'!$A$7:$A$206,0)),"")</f>
        <v/>
      </c>
      <c r="D286" s="26"/>
      <c r="E286" s="28" t="str">
        <f>IF($D286=0,IF(ISBLANK($D286),"","Not Obtained"),SUM($C286-$D286))</f>
        <v/>
      </c>
      <c r="F286" s="29"/>
    </row>
    <row r="287" spans="1:6" x14ac:dyDescent="0.2">
      <c r="A287" s="11"/>
      <c r="B287" s="6"/>
      <c r="C287" s="23"/>
      <c r="D287" s="6"/>
      <c r="E287" s="13"/>
      <c r="F287" s="4"/>
    </row>
    <row r="288" spans="1:6" x14ac:dyDescent="0.2">
      <c r="A288" s="25" t="str">
        <f>IF(ISBLANK(D288),"",IF(D286&gt;=0,A286+1,0))</f>
        <v/>
      </c>
      <c r="B288" s="26" t="str">
        <f>IFERROR(INDEX('DOWNLOAD SHEET'!$C$7:$C$206,MATCH($A288,'DOWNLOAD SHEET'!$A$7:$A$206,0)),"")</f>
        <v/>
      </c>
      <c r="C288" s="27" t="str">
        <f>IFERROR(INDEX('DOWNLOAD SHEET'!$B$7:$B$206,MATCH($A288,'DOWNLOAD SHEET'!$A$7:$A$206,0)),"")</f>
        <v/>
      </c>
      <c r="D288" s="26"/>
      <c r="E288" s="28" t="str">
        <f>IF($D288=0,IF(ISBLANK($D288),"","Not Obtained"),SUM($C288-$D288))</f>
        <v/>
      </c>
      <c r="F288" s="29"/>
    </row>
    <row r="289" spans="1:6" x14ac:dyDescent="0.2">
      <c r="A289" s="11"/>
      <c r="B289" s="6"/>
      <c r="C289" s="23"/>
      <c r="D289" s="6"/>
      <c r="E289" s="13" t="str">
        <f>IF($D289=0,IF(ISBLANK($D289),"","Not Obtained"),SUM($C288-$D289))</f>
        <v/>
      </c>
      <c r="F289" s="4"/>
    </row>
    <row r="290" spans="1:6" x14ac:dyDescent="0.2">
      <c r="A290" s="29" t="str">
        <f>IF(ISBLANK(D290),"",IF(D288&gt;=0,A288+1,0))</f>
        <v/>
      </c>
      <c r="B290" s="26" t="str">
        <f>IFERROR(INDEX('DOWNLOAD SHEET'!$C$7:$C$206,MATCH($A290,'DOWNLOAD SHEET'!$A$7:$A$206,0)),"")</f>
        <v/>
      </c>
      <c r="C290" s="27" t="str">
        <f>IFERROR(INDEX('DOWNLOAD SHEET'!$B$7:$B$206,MATCH($A290,'DOWNLOAD SHEET'!$A$7:$A$206,0)),"")</f>
        <v/>
      </c>
      <c r="D290" s="26"/>
      <c r="E290" s="28" t="str">
        <f>IF($D290=0,IF(ISBLANK($D290),"","Not Obtained"),SUM($C290-$D290))</f>
        <v/>
      </c>
      <c r="F290" s="29"/>
    </row>
    <row r="291" spans="1:6" x14ac:dyDescent="0.2">
      <c r="A291" s="11"/>
      <c r="B291" s="6"/>
      <c r="C291" s="23"/>
      <c r="D291" s="6"/>
      <c r="E291" s="13"/>
      <c r="F291" s="4"/>
    </row>
    <row r="292" spans="1:6" x14ac:dyDescent="0.2">
      <c r="A292" s="25" t="str">
        <f>IF(ISBLANK(D292),"",IF(D290&gt;=0,A290+1,0))</f>
        <v/>
      </c>
      <c r="B292" s="26" t="str">
        <f>IFERROR(INDEX('DOWNLOAD SHEET'!$C$7:$C$206,MATCH($A292,'DOWNLOAD SHEET'!$A$7:$A$206,0)),"")</f>
        <v/>
      </c>
      <c r="C292" s="27" t="str">
        <f>IFERROR(INDEX('DOWNLOAD SHEET'!$B$7:$B$206,MATCH($A292,'DOWNLOAD SHEET'!$A$7:$A$206,0)),"")</f>
        <v/>
      </c>
      <c r="D292" s="26"/>
      <c r="E292" s="28" t="str">
        <f>IF($D292=0,IF(ISBLANK($D292),"","Not Obtained"),SUM($C292-$D292))</f>
        <v/>
      </c>
      <c r="F292" s="29"/>
    </row>
    <row r="293" spans="1:6" x14ac:dyDescent="0.2">
      <c r="A293" s="11"/>
      <c r="B293" s="6"/>
      <c r="C293" s="23"/>
      <c r="D293" s="6"/>
      <c r="E293" s="13" t="str">
        <f>IF($D293=0,IF(ISBLANK($D293),"","Not Obtained"),SUM($C292-$D293))</f>
        <v/>
      </c>
      <c r="F293" s="4"/>
    </row>
    <row r="294" spans="1:6" x14ac:dyDescent="0.2">
      <c r="A294" s="29" t="str">
        <f>IF(ISBLANK(D294),"",IF(D292&gt;=0,A292+1,0))</f>
        <v/>
      </c>
      <c r="B294" s="26" t="str">
        <f>IFERROR(INDEX('DOWNLOAD SHEET'!$C$7:$C$206,MATCH($A294,'DOWNLOAD SHEET'!$A$7:$A$206,0)),"")</f>
        <v/>
      </c>
      <c r="C294" s="27" t="str">
        <f>IFERROR(INDEX('DOWNLOAD SHEET'!$B$7:$B$206,MATCH($A294,'DOWNLOAD SHEET'!$A$7:$A$206,0)),"")</f>
        <v/>
      </c>
      <c r="D294" s="26"/>
      <c r="E294" s="28" t="str">
        <f>IF($D294=0,IF(ISBLANK($D294),"","Not Obtained"),SUM($C294-$D294))</f>
        <v/>
      </c>
      <c r="F294" s="29"/>
    </row>
    <row r="295" spans="1:6" x14ac:dyDescent="0.2">
      <c r="A295" s="11"/>
      <c r="B295" s="6"/>
      <c r="C295" s="23"/>
      <c r="D295" s="6"/>
      <c r="E295" s="13"/>
      <c r="F295" s="4"/>
    </row>
    <row r="296" spans="1:6" x14ac:dyDescent="0.2">
      <c r="A296" s="25" t="str">
        <f>IF(ISBLANK(D296),"",IF(D294&gt;=0,A294+1,0))</f>
        <v/>
      </c>
      <c r="B296" s="26" t="str">
        <f>IFERROR(INDEX('DOWNLOAD SHEET'!$C$7:$C$206,MATCH($A296,'DOWNLOAD SHEET'!$A$7:$A$206,0)),"")</f>
        <v/>
      </c>
      <c r="C296" s="27" t="str">
        <f>IFERROR(INDEX('DOWNLOAD SHEET'!$B$7:$B$206,MATCH($A296,'DOWNLOAD SHEET'!$A$7:$A$206,0)),"")</f>
        <v/>
      </c>
      <c r="D296" s="26"/>
      <c r="E296" s="28" t="str">
        <f>IF($D296=0,IF(ISBLANK($D296),"","Not Obtained"),SUM($C296-$D296))</f>
        <v/>
      </c>
      <c r="F296" s="29"/>
    </row>
    <row r="297" spans="1:6" x14ac:dyDescent="0.2">
      <c r="A297" s="11"/>
      <c r="B297" s="6"/>
      <c r="C297" s="23"/>
      <c r="D297" s="6"/>
      <c r="E297" s="13" t="str">
        <f>IF($D297=0,IF(ISBLANK($D297),"","Not Obtained"),SUM($C296-$D297))</f>
        <v/>
      </c>
      <c r="F297" s="4"/>
    </row>
    <row r="298" spans="1:6" x14ac:dyDescent="0.2">
      <c r="A298" s="29" t="str">
        <f>IF(ISBLANK(D298),"",IF(D296&gt;=0,A296+1,0))</f>
        <v/>
      </c>
      <c r="B298" s="26" t="str">
        <f>IFERROR(INDEX('DOWNLOAD SHEET'!$C$7:$C$206,MATCH($A298,'DOWNLOAD SHEET'!$A$7:$A$206,0)),"")</f>
        <v/>
      </c>
      <c r="C298" s="27" t="str">
        <f>IFERROR(INDEX('DOWNLOAD SHEET'!$B$7:$B$206,MATCH($A298,'DOWNLOAD SHEET'!$A$7:$A$206,0)),"")</f>
        <v/>
      </c>
      <c r="D298" s="26"/>
      <c r="E298" s="28" t="str">
        <f>IF($D298=0,IF(ISBLANK($D298),"","Not Obtained"),SUM($C298-$D298))</f>
        <v/>
      </c>
      <c r="F298" s="29"/>
    </row>
    <row r="299" spans="1:6" x14ac:dyDescent="0.2">
      <c r="A299" s="11"/>
      <c r="B299" s="6"/>
      <c r="C299" s="23"/>
      <c r="D299" s="6"/>
      <c r="E299" s="13"/>
      <c r="F299" s="4"/>
    </row>
    <row r="300" spans="1:6" x14ac:dyDescent="0.2">
      <c r="A300" s="25" t="str">
        <f>IF(ISBLANK(D300),"",IF(D298&gt;=0,A298+1,0))</f>
        <v/>
      </c>
      <c r="B300" s="26" t="str">
        <f>IFERROR(INDEX('DOWNLOAD SHEET'!$C$7:$C$206,MATCH($A300,'DOWNLOAD SHEET'!$A$7:$A$206,0)),"")</f>
        <v/>
      </c>
      <c r="C300" s="27" t="str">
        <f>IFERROR(INDEX('DOWNLOAD SHEET'!$B$7:$B$206,MATCH($A300,'DOWNLOAD SHEET'!$A$7:$A$206,0)),"")</f>
        <v/>
      </c>
      <c r="D300" s="26"/>
      <c r="E300" s="28" t="str">
        <f>IF($D300=0,IF(ISBLANK($D300),"","Not Obtained"),SUM($C300-$D300))</f>
        <v/>
      </c>
      <c r="F300" s="29"/>
    </row>
    <row r="301" spans="1:6" x14ac:dyDescent="0.2">
      <c r="A301" s="11"/>
      <c r="B301" s="6"/>
      <c r="C301" s="23"/>
      <c r="D301" s="6"/>
      <c r="E301" s="13" t="str">
        <f>IF($D301=0,IF(ISBLANK($D301),"","Not Obtained"),SUM($C300-$D301))</f>
        <v/>
      </c>
      <c r="F301" s="4"/>
    </row>
    <row r="302" spans="1:6" x14ac:dyDescent="0.2">
      <c r="A302" s="29" t="str">
        <f>IF(ISBLANK(D302),"",IF(D300&gt;=0,A300+1,0))</f>
        <v/>
      </c>
      <c r="B302" s="26" t="str">
        <f>IFERROR(INDEX('DOWNLOAD SHEET'!$C$7:$C$206,MATCH($A302,'DOWNLOAD SHEET'!$A$7:$A$206,0)),"")</f>
        <v/>
      </c>
      <c r="C302" s="27" t="str">
        <f>IFERROR(INDEX('DOWNLOAD SHEET'!$B$7:$B$206,MATCH($A302,'DOWNLOAD SHEET'!$A$7:$A$206,0)),"")</f>
        <v/>
      </c>
      <c r="D302" s="26"/>
      <c r="E302" s="28" t="str">
        <f>IF($D302=0,IF(ISBLANK($D302),"","Not Obtained"),SUM($C302-$D302))</f>
        <v/>
      </c>
      <c r="F302" s="29"/>
    </row>
    <row r="303" spans="1:6" x14ac:dyDescent="0.2">
      <c r="A303" s="11"/>
      <c r="B303" s="6"/>
      <c r="C303" s="23"/>
      <c r="D303" s="6"/>
      <c r="E303" s="13"/>
      <c r="F303" s="4"/>
    </row>
    <row r="304" spans="1:6" x14ac:dyDescent="0.2">
      <c r="A304" s="25" t="str">
        <f>IF(ISBLANK(D304),"",IF(D302&gt;=0,A302+1,0))</f>
        <v/>
      </c>
      <c r="B304" s="26" t="str">
        <f>IFERROR(INDEX('DOWNLOAD SHEET'!$C$7:$C$206,MATCH($A304,'DOWNLOAD SHEET'!$A$7:$A$206,0)),"")</f>
        <v/>
      </c>
      <c r="C304" s="27" t="str">
        <f>IFERROR(INDEX('DOWNLOAD SHEET'!$B$7:$B$206,MATCH($A304,'DOWNLOAD SHEET'!$A$7:$A$206,0)),"")</f>
        <v/>
      </c>
      <c r="D304" s="26"/>
      <c r="E304" s="28" t="str">
        <f>IF($D304=0,IF(ISBLANK($D304),"","Not Obtained"),SUM($C304-$D304))</f>
        <v/>
      </c>
      <c r="F304" s="29"/>
    </row>
    <row r="305" spans="1:6" x14ac:dyDescent="0.2">
      <c r="A305" s="11"/>
      <c r="B305" s="6"/>
      <c r="C305" s="23"/>
      <c r="D305" s="6"/>
      <c r="E305" s="13" t="str">
        <f>IF($D305=0,IF(ISBLANK($D305),"","Not Obtained"),SUM($C304-$D305))</f>
        <v/>
      </c>
      <c r="F305" s="4"/>
    </row>
    <row r="306" spans="1:6" x14ac:dyDescent="0.2">
      <c r="A306" s="29" t="str">
        <f>IF(ISBLANK(D306),"",IF(D304&gt;=0,A304+1,0))</f>
        <v/>
      </c>
      <c r="B306" s="26" t="str">
        <f>IFERROR(INDEX('DOWNLOAD SHEET'!$C$7:$C$206,MATCH($A306,'DOWNLOAD SHEET'!$A$7:$A$206,0)),"")</f>
        <v/>
      </c>
      <c r="C306" s="27" t="str">
        <f>IFERROR(INDEX('DOWNLOAD SHEET'!$B$7:$B$206,MATCH($A306,'DOWNLOAD SHEET'!$A$7:$A$206,0)),"")</f>
        <v/>
      </c>
      <c r="D306" s="26"/>
      <c r="E306" s="28" t="str">
        <f>IF($D306=0,IF(ISBLANK($D306),"","Not Obtained"),SUM($C306-$D306))</f>
        <v/>
      </c>
      <c r="F306" s="29"/>
    </row>
    <row r="307" spans="1:6" x14ac:dyDescent="0.2">
      <c r="A307" s="11"/>
      <c r="B307" s="6"/>
      <c r="C307" s="23"/>
      <c r="D307" s="6"/>
      <c r="E307" s="13"/>
      <c r="F307" s="4"/>
    </row>
    <row r="308" spans="1:6" x14ac:dyDescent="0.2">
      <c r="A308" s="25" t="str">
        <f>IF(ISBLANK(D308),"",IF(D306&gt;=0,A306+1,0))</f>
        <v/>
      </c>
      <c r="B308" s="26" t="str">
        <f>IFERROR(INDEX('DOWNLOAD SHEET'!$C$7:$C$206,MATCH($A308,'DOWNLOAD SHEET'!$A$7:$A$206,0)),"")</f>
        <v/>
      </c>
      <c r="C308" s="27" t="str">
        <f>IFERROR(INDEX('DOWNLOAD SHEET'!$B$7:$B$206,MATCH($A308,'DOWNLOAD SHEET'!$A$7:$A$206,0)),"")</f>
        <v/>
      </c>
      <c r="D308" s="26"/>
      <c r="E308" s="28" t="str">
        <f>IF($D308=0,IF(ISBLANK($D308),"","Not Obtained"),SUM($C308-$D308))</f>
        <v/>
      </c>
      <c r="F308" s="29"/>
    </row>
    <row r="309" spans="1:6" x14ac:dyDescent="0.2">
      <c r="A309" s="11"/>
      <c r="B309" s="6"/>
      <c r="C309" s="23"/>
      <c r="D309" s="6"/>
      <c r="E309" s="13" t="str">
        <f>IF($D309=0,IF(ISBLANK($D309),"","Not Obtained"),SUM($C308-$D309))</f>
        <v/>
      </c>
      <c r="F309" s="4"/>
    </row>
    <row r="310" spans="1:6" x14ac:dyDescent="0.2">
      <c r="A310" s="29" t="str">
        <f>IF(ISBLANK(D310),"",IF(D308&gt;=0,A308+1,0))</f>
        <v/>
      </c>
      <c r="B310" s="26" t="str">
        <f>IFERROR(INDEX('DOWNLOAD SHEET'!$C$7:$C$206,MATCH($A310,'DOWNLOAD SHEET'!$A$7:$A$206,0)),"")</f>
        <v/>
      </c>
      <c r="C310" s="27" t="str">
        <f>IFERROR(INDEX('DOWNLOAD SHEET'!$B$7:$B$206,MATCH($A310,'DOWNLOAD SHEET'!$A$7:$A$206,0)),"")</f>
        <v/>
      </c>
      <c r="D310" s="26"/>
      <c r="E310" s="28" t="str">
        <f>IF($D310=0,IF(ISBLANK($D310),"","Not Obtained"),SUM($C310-$D310))</f>
        <v/>
      </c>
      <c r="F310" s="29"/>
    </row>
    <row r="311" spans="1:6" x14ac:dyDescent="0.2">
      <c r="A311" s="11"/>
      <c r="B311" s="6"/>
      <c r="C311" s="23"/>
      <c r="D311" s="6"/>
      <c r="E311" s="13"/>
      <c r="F311" s="4"/>
    </row>
    <row r="312" spans="1:6" x14ac:dyDescent="0.2">
      <c r="A312" s="25" t="str">
        <f>IF(ISBLANK(D312),"",IF(D310&gt;=0,A310+1,0))</f>
        <v/>
      </c>
      <c r="B312" s="26" t="str">
        <f>IFERROR(INDEX('DOWNLOAD SHEET'!$C$7:$C$206,MATCH($A312,'DOWNLOAD SHEET'!$A$7:$A$206,0)),"")</f>
        <v/>
      </c>
      <c r="C312" s="27" t="str">
        <f>IFERROR(INDEX('DOWNLOAD SHEET'!$B$7:$B$206,MATCH($A312,'DOWNLOAD SHEET'!$A$7:$A$206,0)),"")</f>
        <v/>
      </c>
      <c r="D312" s="26"/>
      <c r="E312" s="28" t="str">
        <f>IF($D312=0,IF(ISBLANK($D312),"","Not Obtained"),SUM($C312-$D312))</f>
        <v/>
      </c>
      <c r="F312" s="29"/>
    </row>
    <row r="313" spans="1:6" x14ac:dyDescent="0.2">
      <c r="A313" s="11"/>
      <c r="B313" s="6"/>
      <c r="C313" s="23"/>
      <c r="D313" s="6"/>
      <c r="E313" s="13" t="str">
        <f>IF($D313=0,IF(ISBLANK($D313),"","Not Obtained"),SUM($C312-$D313))</f>
        <v/>
      </c>
      <c r="F313" s="4"/>
    </row>
    <row r="314" spans="1:6" x14ac:dyDescent="0.2">
      <c r="A314" s="29" t="str">
        <f>IF(ISBLANK(D314),"",IF(D312&gt;=0,A312+1,0))</f>
        <v/>
      </c>
      <c r="B314" s="26" t="str">
        <f>IFERROR(INDEX('DOWNLOAD SHEET'!$C$7:$C$206,MATCH($A314,'DOWNLOAD SHEET'!$A$7:$A$206,0)),"")</f>
        <v/>
      </c>
      <c r="C314" s="27" t="str">
        <f>IFERROR(INDEX('DOWNLOAD SHEET'!$B$7:$B$206,MATCH($A314,'DOWNLOAD SHEET'!$A$7:$A$206,0)),"")</f>
        <v/>
      </c>
      <c r="D314" s="26"/>
      <c r="E314" s="28" t="str">
        <f>IF($D314=0,IF(ISBLANK($D314),"","Not Obtained"),SUM($C314-$D314))</f>
        <v/>
      </c>
      <c r="F314" s="29"/>
    </row>
    <row r="315" spans="1:6" x14ac:dyDescent="0.2">
      <c r="A315" s="11"/>
      <c r="B315" s="6"/>
      <c r="C315" s="23"/>
      <c r="D315" s="6"/>
      <c r="E315" s="13" t="str">
        <f>IF($D315=0,IF(ISBLANK($D315),"","Not Obtained"),SUM($C314-$D315))</f>
        <v/>
      </c>
    </row>
    <row r="316" spans="1:6" x14ac:dyDescent="0.2">
      <c r="A316" s="25" t="str">
        <f>IF(ISBLANK(D316),"",IF(D314&gt;=0,A314+1,0))</f>
        <v/>
      </c>
      <c r="B316" s="26" t="str">
        <f>IFERROR(INDEX('DOWNLOAD SHEET'!$C$7:$C$206,MATCH($A316,'DOWNLOAD SHEET'!$A$7:$A$206,0)),"")</f>
        <v/>
      </c>
      <c r="C316" s="27" t="str">
        <f>IFERROR(INDEX('DOWNLOAD SHEET'!$B$7:$B$206,MATCH($A316,'DOWNLOAD SHEET'!$A$7:$A$206,0)),"")</f>
        <v/>
      </c>
      <c r="D316" s="26"/>
      <c r="E316" s="28" t="str">
        <f>IF($D316=0,IF(ISBLANK($D316),"","Not Obtained"),SUM($C316-$D316))</f>
        <v/>
      </c>
      <c r="F316" s="29"/>
    </row>
    <row r="317" spans="1:6" x14ac:dyDescent="0.2">
      <c r="A317" s="11"/>
      <c r="B317" s="6"/>
      <c r="C317" s="23"/>
      <c r="D317" s="6"/>
      <c r="E317" s="13" t="str">
        <f>IF($D317=0,IF(ISBLANK($D317),"","Not Obtained"),SUM($C316-$D317))</f>
        <v/>
      </c>
      <c r="F317" s="4"/>
    </row>
    <row r="318" spans="1:6" x14ac:dyDescent="0.2">
      <c r="A318" s="29" t="str">
        <f>IF(ISBLANK(D318),"",IF(D316&gt;=0,A316+1,0))</f>
        <v/>
      </c>
      <c r="B318" s="26" t="str">
        <f>IFERROR(INDEX('DOWNLOAD SHEET'!$C$7:$C$206,MATCH($A318,'DOWNLOAD SHEET'!$A$7:$A$206,0)),"")</f>
        <v/>
      </c>
      <c r="C318" s="27" t="str">
        <f>IFERROR(INDEX('DOWNLOAD SHEET'!$B$7:$B$206,MATCH($A318,'DOWNLOAD SHEET'!$A$7:$A$206,0)),"")</f>
        <v/>
      </c>
      <c r="D318" s="26"/>
      <c r="E318" s="28" t="str">
        <f>IF($D318=0,IF(ISBLANK($D318),"","Not Obtained"),SUM($C318-$D318))</f>
        <v/>
      </c>
      <c r="F318" s="29"/>
    </row>
    <row r="319" spans="1:6" x14ac:dyDescent="0.2">
      <c r="A319" s="11"/>
      <c r="B319" s="6"/>
      <c r="C319" s="23"/>
      <c r="D319" s="6"/>
      <c r="E319" s="13"/>
      <c r="F319" s="4"/>
    </row>
    <row r="320" spans="1:6" x14ac:dyDescent="0.2">
      <c r="A320" s="25" t="str">
        <f>IF(ISBLANK(D320),"",IF(D318&gt;=0,A318+1,0))</f>
        <v/>
      </c>
      <c r="B320" s="26" t="str">
        <f>IFERROR(INDEX('DOWNLOAD SHEET'!$C$7:$C$206,MATCH($A320,'DOWNLOAD SHEET'!$A$7:$A$206,0)),"")</f>
        <v/>
      </c>
      <c r="C320" s="27" t="str">
        <f>IFERROR(INDEX('DOWNLOAD SHEET'!$B$7:$B$206,MATCH($A320,'DOWNLOAD SHEET'!$A$7:$A$206,0)),"")</f>
        <v/>
      </c>
      <c r="D320" s="26"/>
      <c r="E320" s="28" t="str">
        <f>IF($D320=0,IF(ISBLANK($D320),"","Not Obtained"),SUM($C320-$D320))</f>
        <v/>
      </c>
      <c r="F320" s="29"/>
    </row>
    <row r="321" spans="1:6" x14ac:dyDescent="0.2">
      <c r="A321" s="11"/>
      <c r="B321" s="6"/>
      <c r="C321" s="23"/>
      <c r="D321" s="6"/>
      <c r="E321" s="13" t="str">
        <f>IF($D321=0,IF(ISBLANK($D321),"","Not Obtained"),SUM($C320-$D321))</f>
        <v/>
      </c>
      <c r="F321" s="4"/>
    </row>
    <row r="322" spans="1:6" x14ac:dyDescent="0.2">
      <c r="A322" s="29" t="str">
        <f>IF(ISBLANK(D322),"",IF(D320&gt;=0,A320+1,0))</f>
        <v/>
      </c>
      <c r="B322" s="26" t="str">
        <f>IFERROR(INDEX('DOWNLOAD SHEET'!$C$7:$C$206,MATCH($A322,'DOWNLOAD SHEET'!$A$7:$A$206,0)),"")</f>
        <v/>
      </c>
      <c r="C322" s="27" t="str">
        <f>IFERROR(INDEX('DOWNLOAD SHEET'!$B$7:$B$206,MATCH($A322,'DOWNLOAD SHEET'!$A$7:$A$206,0)),"")</f>
        <v/>
      </c>
      <c r="D322" s="26"/>
      <c r="E322" s="28" t="str">
        <f>IF($D322=0,IF(ISBLANK($D322),"","Not Obtained"),SUM($C322-$D322))</f>
        <v/>
      </c>
      <c r="F322" s="29"/>
    </row>
    <row r="323" spans="1:6" x14ac:dyDescent="0.2">
      <c r="A323" s="11"/>
      <c r="B323" s="6"/>
      <c r="C323" s="23"/>
      <c r="D323" s="6"/>
      <c r="E323" s="13"/>
      <c r="F323" s="4"/>
    </row>
    <row r="324" spans="1:6" x14ac:dyDescent="0.2">
      <c r="A324" s="25" t="str">
        <f>IF(ISBLANK(D324),"",IF(D322&gt;=0,A322+1,0))</f>
        <v/>
      </c>
      <c r="B324" s="26" t="str">
        <f>IFERROR(INDEX('DOWNLOAD SHEET'!$C$7:$C$206,MATCH($A324,'DOWNLOAD SHEET'!$A$7:$A$206,0)),"")</f>
        <v/>
      </c>
      <c r="C324" s="27" t="str">
        <f>IFERROR(INDEX('DOWNLOAD SHEET'!$B$7:$B$206,MATCH($A324,'DOWNLOAD SHEET'!$A$7:$A$206,0)),"")</f>
        <v/>
      </c>
      <c r="D324" s="26"/>
      <c r="E324" s="28" t="str">
        <f>IF($D324=0,IF(ISBLANK($D324),"","Not Obtained"),SUM($C324-$D324))</f>
        <v/>
      </c>
      <c r="F324" s="29"/>
    </row>
    <row r="325" spans="1:6" x14ac:dyDescent="0.2">
      <c r="A325" s="11"/>
      <c r="B325" s="6"/>
      <c r="C325" s="23"/>
      <c r="D325" s="6"/>
      <c r="E325" s="13" t="str">
        <f>IF($D325=0,IF(ISBLANK($D325),"","Not Obtained"),SUM($C324-$D325))</f>
        <v/>
      </c>
      <c r="F325" s="4"/>
    </row>
    <row r="326" spans="1:6" x14ac:dyDescent="0.2">
      <c r="A326" s="29" t="str">
        <f>IF(ISBLANK(D326),"",IF(D324&gt;=0,A324+1,0))</f>
        <v/>
      </c>
      <c r="B326" s="26" t="str">
        <f>IFERROR(INDEX('DOWNLOAD SHEET'!$C$7:$C$206,MATCH($A326,'DOWNLOAD SHEET'!$A$7:$A$206,0)),"")</f>
        <v/>
      </c>
      <c r="C326" s="27" t="str">
        <f>IFERROR(INDEX('DOWNLOAD SHEET'!$B$7:$B$206,MATCH($A326,'DOWNLOAD SHEET'!$A$7:$A$206,0)),"")</f>
        <v/>
      </c>
      <c r="D326" s="26"/>
      <c r="E326" s="28" t="str">
        <f>IF($D326=0,IF(ISBLANK($D326),"","Not Obtained"),SUM($C326-$D326))</f>
        <v/>
      </c>
      <c r="F326" s="29"/>
    </row>
    <row r="327" spans="1:6" x14ac:dyDescent="0.2">
      <c r="A327" s="11"/>
      <c r="B327" s="6"/>
      <c r="C327" s="23"/>
      <c r="D327" s="6"/>
      <c r="E327" s="13"/>
      <c r="F327" s="4"/>
    </row>
    <row r="328" spans="1:6" x14ac:dyDescent="0.2">
      <c r="A328" s="25" t="str">
        <f>IF(ISBLANK(D328),"",IF(D326&gt;=0,A326+1,0))</f>
        <v/>
      </c>
      <c r="B328" s="26" t="str">
        <f>IFERROR(INDEX('DOWNLOAD SHEET'!$C$7:$C$206,MATCH($A328,'DOWNLOAD SHEET'!$A$7:$A$206,0)),"")</f>
        <v/>
      </c>
      <c r="C328" s="27" t="str">
        <f>IFERROR(INDEX('DOWNLOAD SHEET'!$B$7:$B$206,MATCH($A328,'DOWNLOAD SHEET'!$A$7:$A$206,0)),"")</f>
        <v/>
      </c>
      <c r="D328" s="26"/>
      <c r="E328" s="28" t="str">
        <f>IF($D328=0,IF(ISBLANK($D328),"","Not Obtained"),SUM($C328-$D328))</f>
        <v/>
      </c>
      <c r="F328" s="29"/>
    </row>
    <row r="329" spans="1:6" x14ac:dyDescent="0.2">
      <c r="A329" s="11"/>
      <c r="B329" s="6"/>
      <c r="C329" s="23"/>
      <c r="D329" s="6"/>
      <c r="E329" s="13" t="str">
        <f>IF($D329=0,IF(ISBLANK($D329),"","Not Obtained"),SUM($C328-$D329))</f>
        <v/>
      </c>
      <c r="F329" s="4"/>
    </row>
    <row r="330" spans="1:6" x14ac:dyDescent="0.2">
      <c r="A330" s="29" t="str">
        <f>IF(ISBLANK(D330),"",IF(D328&gt;=0,A328+1,0))</f>
        <v/>
      </c>
      <c r="B330" s="26" t="str">
        <f>IFERROR(INDEX('DOWNLOAD SHEET'!$C$7:$C$206,MATCH($A330,'DOWNLOAD SHEET'!$A$7:$A$206,0)),"")</f>
        <v/>
      </c>
      <c r="C330" s="27" t="str">
        <f>IFERROR(INDEX('DOWNLOAD SHEET'!$B$7:$B$206,MATCH($A330,'DOWNLOAD SHEET'!$A$7:$A$206,0)),"")</f>
        <v/>
      </c>
      <c r="D330" s="26"/>
      <c r="E330" s="28" t="str">
        <f>IF($D330=0,IF(ISBLANK($D330),"","Not Obtained"),SUM($C330-$D330))</f>
        <v/>
      </c>
      <c r="F330" s="29"/>
    </row>
    <row r="331" spans="1:6" x14ac:dyDescent="0.2">
      <c r="A331" s="11"/>
      <c r="B331" s="6"/>
      <c r="C331" s="23"/>
      <c r="D331" s="6"/>
      <c r="E331" s="13"/>
      <c r="F331" s="4"/>
    </row>
    <row r="332" spans="1:6" x14ac:dyDescent="0.2">
      <c r="A332" s="25" t="str">
        <f>IF(ISBLANK(D332),"",IF(D330&gt;=0,A330+1,0))</f>
        <v/>
      </c>
      <c r="B332" s="26" t="str">
        <f>IFERROR(INDEX('DOWNLOAD SHEET'!$C$7:$C$206,MATCH($A332,'DOWNLOAD SHEET'!$A$7:$A$206,0)),"")</f>
        <v/>
      </c>
      <c r="C332" s="27" t="str">
        <f>IFERROR(INDEX('DOWNLOAD SHEET'!$B$7:$B$206,MATCH($A332,'DOWNLOAD SHEET'!$A$7:$A$206,0)),"")</f>
        <v/>
      </c>
      <c r="D332" s="26"/>
      <c r="E332" s="28" t="str">
        <f>IF($D332=0,IF(ISBLANK($D332),"","Not Obtained"),SUM($C332-$D332))</f>
        <v/>
      </c>
      <c r="F332" s="29"/>
    </row>
    <row r="333" spans="1:6" x14ac:dyDescent="0.2">
      <c r="A333" s="11"/>
      <c r="B333" s="6"/>
      <c r="C333" s="23"/>
      <c r="D333" s="6"/>
      <c r="E333" s="13" t="str">
        <f>IF($D333=0,IF(ISBLANK($D333),"","Not Obtained"),SUM($C332-$D333))</f>
        <v/>
      </c>
      <c r="F333" s="4"/>
    </row>
    <row r="334" spans="1:6" x14ac:dyDescent="0.2">
      <c r="A334" s="29" t="str">
        <f>IF(ISBLANK(D334),"",IF(D332&gt;=0,A332+1,0))</f>
        <v/>
      </c>
      <c r="B334" s="26" t="str">
        <f>IFERROR(INDEX('DOWNLOAD SHEET'!$C$7:$C$206,MATCH($A334,'DOWNLOAD SHEET'!$A$7:$A$206,0)),"")</f>
        <v/>
      </c>
      <c r="C334" s="27" t="str">
        <f>IFERROR(INDEX('DOWNLOAD SHEET'!$B$7:$B$206,MATCH($A334,'DOWNLOAD SHEET'!$A$7:$A$206,0)),"")</f>
        <v/>
      </c>
      <c r="D334" s="26"/>
      <c r="E334" s="28" t="str">
        <f>IF($D334=0,IF(ISBLANK($D334),"","Not Obtained"),SUM($C334-$D334))</f>
        <v/>
      </c>
      <c r="F334" s="29"/>
    </row>
    <row r="335" spans="1:6" x14ac:dyDescent="0.2">
      <c r="A335" s="11"/>
      <c r="B335" s="6"/>
      <c r="C335" s="23"/>
      <c r="D335" s="6"/>
      <c r="E335" s="13"/>
      <c r="F335" s="4"/>
    </row>
    <row r="336" spans="1:6" x14ac:dyDescent="0.2">
      <c r="A336" s="25" t="str">
        <f>IF(ISBLANK(D336),"",IF(D334&gt;=0,A334+1,0))</f>
        <v/>
      </c>
      <c r="B336" s="26" t="str">
        <f>IFERROR(INDEX('DOWNLOAD SHEET'!$C$7:$C$206,MATCH($A336,'DOWNLOAD SHEET'!$A$7:$A$206,0)),"")</f>
        <v/>
      </c>
      <c r="C336" s="27" t="str">
        <f>IFERROR(INDEX('DOWNLOAD SHEET'!$B$7:$B$206,MATCH($A336,'DOWNLOAD SHEET'!$A$7:$A$206,0)),"")</f>
        <v/>
      </c>
      <c r="D336" s="26"/>
      <c r="E336" s="28" t="str">
        <f>IF($D336=0,IF(ISBLANK($D336),"","Not Obtained"),SUM($C336-$D336))</f>
        <v/>
      </c>
      <c r="F336" s="29"/>
    </row>
    <row r="337" spans="1:6" x14ac:dyDescent="0.2">
      <c r="A337" s="11"/>
      <c r="B337" s="6"/>
      <c r="C337" s="23"/>
      <c r="D337" s="6"/>
      <c r="E337" s="13" t="str">
        <f>IF($D337=0,IF(ISBLANK($D337),"","Not Obtained"),SUM($C336-$D337))</f>
        <v/>
      </c>
      <c r="F337" s="4"/>
    </row>
    <row r="338" spans="1:6" x14ac:dyDescent="0.2">
      <c r="A338" s="29" t="str">
        <f>IF(ISBLANK(D338),"",IF(D336&gt;=0,A336+1,0))</f>
        <v/>
      </c>
      <c r="B338" s="26" t="str">
        <f>IFERROR(INDEX('DOWNLOAD SHEET'!$C$7:$C$206,MATCH($A338,'DOWNLOAD SHEET'!$A$7:$A$206,0)),"")</f>
        <v/>
      </c>
      <c r="C338" s="27" t="str">
        <f>IFERROR(INDEX('DOWNLOAD SHEET'!$B$7:$B$206,MATCH($A338,'DOWNLOAD SHEET'!$A$7:$A$206,0)),"")</f>
        <v/>
      </c>
      <c r="D338" s="26"/>
      <c r="E338" s="28" t="str">
        <f>IF($D338=0,IF(ISBLANK($D338),"","Not Obtained"),SUM($C338-$D338))</f>
        <v/>
      </c>
      <c r="F338" s="29"/>
    </row>
    <row r="339" spans="1:6" x14ac:dyDescent="0.2">
      <c r="A339" s="11"/>
      <c r="B339" s="6"/>
      <c r="C339" s="23"/>
      <c r="D339" s="6"/>
      <c r="E339" s="13"/>
      <c r="F339" s="4"/>
    </row>
    <row r="340" spans="1:6" x14ac:dyDescent="0.2">
      <c r="A340" s="25" t="str">
        <f>IF(ISBLANK(D340),"",IF(D338&gt;=0,A338+1,0))</f>
        <v/>
      </c>
      <c r="B340" s="26" t="str">
        <f>IFERROR(INDEX('DOWNLOAD SHEET'!$C$7:$C$206,MATCH($A340,'DOWNLOAD SHEET'!$A$7:$A$206,0)),"")</f>
        <v/>
      </c>
      <c r="C340" s="27" t="str">
        <f>IFERROR(INDEX('DOWNLOAD SHEET'!$B$7:$B$206,MATCH($A340,'DOWNLOAD SHEET'!$A$7:$A$206,0)),"")</f>
        <v/>
      </c>
      <c r="D340" s="26"/>
      <c r="E340" s="28" t="str">
        <f>IF($D340=0,IF(ISBLANK($D340),"","Not Obtained"),SUM($C340-$D340))</f>
        <v/>
      </c>
      <c r="F340" s="29"/>
    </row>
    <row r="341" spans="1:6" x14ac:dyDescent="0.2">
      <c r="A341" s="11"/>
      <c r="B341" s="6"/>
      <c r="C341" s="23"/>
      <c r="D341" s="6"/>
      <c r="E341" s="13" t="str">
        <f>IF($D341=0,IF(ISBLANK($D341),"","Not Obtained"),SUM($C340-$D341))</f>
        <v/>
      </c>
      <c r="F341" s="4"/>
    </row>
    <row r="342" spans="1:6" x14ac:dyDescent="0.2">
      <c r="A342" s="29" t="str">
        <f>IF(ISBLANK(D342),"",IF(D340&gt;=0,A340+1,0))</f>
        <v/>
      </c>
      <c r="B342" s="26" t="str">
        <f>IFERROR(INDEX('DOWNLOAD SHEET'!$C$7:$C$206,MATCH($A342,'DOWNLOAD SHEET'!$A$7:$A$206,0)),"")</f>
        <v/>
      </c>
      <c r="C342" s="27" t="str">
        <f>IFERROR(INDEX('DOWNLOAD SHEET'!$B$7:$B$206,MATCH($A342,'DOWNLOAD SHEET'!$A$7:$A$206,0)),"")</f>
        <v/>
      </c>
      <c r="D342" s="26"/>
      <c r="E342" s="28" t="str">
        <f>IF($D342=0,IF(ISBLANK($D342),"","Not Obtained"),SUM($C342-$D342))</f>
        <v/>
      </c>
      <c r="F342" s="29"/>
    </row>
    <row r="343" spans="1:6" x14ac:dyDescent="0.2">
      <c r="A343" s="11"/>
      <c r="B343" s="6"/>
      <c r="C343" s="23"/>
      <c r="D343" s="6"/>
      <c r="E343" s="13"/>
      <c r="F343" s="4"/>
    </row>
    <row r="344" spans="1:6" x14ac:dyDescent="0.2">
      <c r="A344" s="25" t="str">
        <f>IF(ISBLANK(D344),"",IF(D342&gt;=0,A342+1,0))</f>
        <v/>
      </c>
      <c r="B344" s="26" t="str">
        <f>IFERROR(INDEX('DOWNLOAD SHEET'!$C$7:$C$206,MATCH($A344,'DOWNLOAD SHEET'!$A$7:$A$206,0)),"")</f>
        <v/>
      </c>
      <c r="C344" s="27" t="str">
        <f>IFERROR(INDEX('DOWNLOAD SHEET'!$B$7:$B$206,MATCH($A344,'DOWNLOAD SHEET'!$A$7:$A$206,0)),"")</f>
        <v/>
      </c>
      <c r="D344" s="26"/>
      <c r="E344" s="28" t="str">
        <f>IF($D344=0,IF(ISBLANK($D344),"","Not Obtained"),SUM($C344-$D344))</f>
        <v/>
      </c>
      <c r="F344" s="29"/>
    </row>
    <row r="345" spans="1:6" x14ac:dyDescent="0.2">
      <c r="A345" s="11"/>
      <c r="B345" s="6"/>
      <c r="C345" s="23"/>
      <c r="D345" s="6"/>
      <c r="E345" s="13" t="str">
        <f>IF($D345=0,IF(ISBLANK($D345),"","Not Obtained"),SUM($C344-$D345))</f>
        <v/>
      </c>
      <c r="F345" s="4"/>
    </row>
    <row r="346" spans="1:6" x14ac:dyDescent="0.2">
      <c r="A346" s="29" t="str">
        <f>IF(ISBLANK(D346),"",IF(D344&gt;=0,A344+1,0))</f>
        <v/>
      </c>
      <c r="B346" s="26" t="str">
        <f>IFERROR(INDEX('DOWNLOAD SHEET'!$C$7:$C$206,MATCH($A346,'DOWNLOAD SHEET'!$A$7:$A$206,0)),"")</f>
        <v/>
      </c>
      <c r="C346" s="27" t="str">
        <f>IFERROR(INDEX('DOWNLOAD SHEET'!$B$7:$B$206,MATCH($A346,'DOWNLOAD SHEET'!$A$7:$A$206,0)),"")</f>
        <v/>
      </c>
      <c r="D346" s="26"/>
      <c r="E346" s="28" t="str">
        <f>IF($D346=0,IF(ISBLANK($D346),"","Not Obtained"),SUM($C346-$D346))</f>
        <v/>
      </c>
      <c r="F346" s="29"/>
    </row>
    <row r="347" spans="1:6" x14ac:dyDescent="0.2">
      <c r="A347" s="11"/>
      <c r="B347" s="6"/>
      <c r="C347" s="23"/>
      <c r="D347" s="6"/>
      <c r="E347" s="13"/>
      <c r="F347" s="4"/>
    </row>
    <row r="348" spans="1:6" x14ac:dyDescent="0.2">
      <c r="A348" s="25" t="str">
        <f>IF(ISBLANK(D348),"",IF(D346&gt;=0,A346+1,0))</f>
        <v/>
      </c>
      <c r="B348" s="26" t="str">
        <f>IFERROR(INDEX('DOWNLOAD SHEET'!$C$7:$C$206,MATCH($A348,'DOWNLOAD SHEET'!$A$7:$A$206,0)),"")</f>
        <v/>
      </c>
      <c r="C348" s="27" t="str">
        <f>IFERROR(INDEX('DOWNLOAD SHEET'!$B$7:$B$206,MATCH($A348,'DOWNLOAD SHEET'!$A$7:$A$206,0)),"")</f>
        <v/>
      </c>
      <c r="D348" s="26"/>
      <c r="E348" s="28" t="str">
        <f>IF($D348=0,IF(ISBLANK($D348),"","Not Obtained"),SUM($C348-$D348))</f>
        <v/>
      </c>
      <c r="F348" s="29"/>
    </row>
    <row r="349" spans="1:6" x14ac:dyDescent="0.2">
      <c r="A349" s="11"/>
      <c r="B349" s="6"/>
      <c r="C349" s="23"/>
      <c r="D349" s="6"/>
      <c r="E349" s="13" t="str">
        <f>IF($D349=0,IF(ISBLANK($D349),"","Not Obtained"),SUM($C348-$D349))</f>
        <v/>
      </c>
      <c r="F349" s="4"/>
    </row>
    <row r="350" spans="1:6" x14ac:dyDescent="0.2">
      <c r="A350" s="29" t="str">
        <f>IF(ISBLANK(D350),"",IF(D348&gt;=0,A348+1,0))</f>
        <v/>
      </c>
      <c r="B350" s="26" t="str">
        <f>IFERROR(INDEX('DOWNLOAD SHEET'!$C$7:$C$206,MATCH($A350,'DOWNLOAD SHEET'!$A$7:$A$206,0)),"")</f>
        <v/>
      </c>
      <c r="C350" s="27" t="str">
        <f>IFERROR(INDEX('DOWNLOAD SHEET'!$B$7:$B$206,MATCH($A350,'DOWNLOAD SHEET'!$A$7:$A$206,0)),"")</f>
        <v/>
      </c>
      <c r="D350" s="26"/>
      <c r="E350" s="28" t="str">
        <f>IF($D350=0,IF(ISBLANK($D350),"","Not Obtained"),SUM($C350-$D350))</f>
        <v/>
      </c>
      <c r="F350" s="29"/>
    </row>
    <row r="351" spans="1:6" x14ac:dyDescent="0.2">
      <c r="A351" s="11"/>
      <c r="B351" s="6"/>
      <c r="C351" s="23"/>
      <c r="D351" s="6"/>
      <c r="E351" s="13"/>
      <c r="F351" s="4"/>
    </row>
    <row r="352" spans="1:6" x14ac:dyDescent="0.2">
      <c r="A352" s="25" t="str">
        <f>IF(ISBLANK(D352),"",IF(D350&gt;=0,A350+1,0))</f>
        <v/>
      </c>
      <c r="B352" s="26" t="str">
        <f>IFERROR(INDEX('DOWNLOAD SHEET'!$C$7:$C$206,MATCH($A352,'DOWNLOAD SHEET'!$A$7:$A$206,0)),"")</f>
        <v/>
      </c>
      <c r="C352" s="27" t="str">
        <f>IFERROR(INDEX('DOWNLOAD SHEET'!$B$7:$B$206,MATCH($A352,'DOWNLOAD SHEET'!$A$7:$A$206,0)),"")</f>
        <v/>
      </c>
      <c r="D352" s="26"/>
      <c r="E352" s="28" t="str">
        <f>IF($D352=0,IF(ISBLANK($D352),"","Not Obtained"),SUM($C352-$D352))</f>
        <v/>
      </c>
      <c r="F352" s="29"/>
    </row>
    <row r="353" spans="1:6" x14ac:dyDescent="0.2">
      <c r="A353" s="11"/>
      <c r="B353" s="6"/>
      <c r="C353" s="23"/>
      <c r="D353" s="6"/>
      <c r="E353" s="13" t="str">
        <f>IF($D353=0,IF(ISBLANK($D353),"","Not Obtained"),SUM($C352-$D353))</f>
        <v/>
      </c>
      <c r="F353" s="4"/>
    </row>
    <row r="354" spans="1:6" x14ac:dyDescent="0.2">
      <c r="A354" s="29" t="str">
        <f>IF(ISBLANK(D354),"",IF(D352&gt;=0,A352+1,0))</f>
        <v/>
      </c>
      <c r="B354" s="26" t="str">
        <f>IFERROR(INDEX('DOWNLOAD SHEET'!$C$7:$C$206,MATCH($A354,'DOWNLOAD SHEET'!$A$7:$A$206,0)),"")</f>
        <v/>
      </c>
      <c r="C354" s="27" t="str">
        <f>IFERROR(INDEX('DOWNLOAD SHEET'!$B$7:$B$206,MATCH($A354,'DOWNLOAD SHEET'!$A$7:$A$206,0)),"")</f>
        <v/>
      </c>
      <c r="D354" s="26"/>
      <c r="E354" s="28" t="str">
        <f>IF($D354=0,IF(ISBLANK($D354),"","Not Obtained"),SUM($C354-$D354))</f>
        <v/>
      </c>
      <c r="F354" s="29"/>
    </row>
    <row r="355" spans="1:6" x14ac:dyDescent="0.2">
      <c r="A355" s="11"/>
      <c r="B355" s="6"/>
      <c r="C355" s="23"/>
      <c r="D355" s="6"/>
      <c r="E355" s="13"/>
      <c r="F355" s="4"/>
    </row>
    <row r="356" spans="1:6" x14ac:dyDescent="0.2">
      <c r="A356" s="25" t="str">
        <f>IF(ISBLANK(D356),"",IF(D354&gt;=0,A354+1,0))</f>
        <v/>
      </c>
      <c r="B356" s="26" t="str">
        <f>IFERROR(INDEX('DOWNLOAD SHEET'!$C$7:$C$206,MATCH($A356,'DOWNLOAD SHEET'!$A$7:$A$206,0)),"")</f>
        <v/>
      </c>
      <c r="C356" s="27" t="str">
        <f>IFERROR(INDEX('DOWNLOAD SHEET'!$B$7:$B$206,MATCH($A356,'DOWNLOAD SHEET'!$A$7:$A$206,0)),"")</f>
        <v/>
      </c>
      <c r="D356" s="26"/>
      <c r="E356" s="28" t="str">
        <f>IF($D356=0,IF(ISBLANK($D356),"","Not Obtained"),SUM($C356-$D356))</f>
        <v/>
      </c>
      <c r="F356" s="29"/>
    </row>
    <row r="357" spans="1:6" x14ac:dyDescent="0.2">
      <c r="A357" s="11"/>
      <c r="B357" s="6"/>
      <c r="C357" s="23"/>
      <c r="D357" s="6"/>
      <c r="E357" s="13" t="str">
        <f>IF($D357=0,IF(ISBLANK($D357),"","Not Obtained"),SUM($C356-$D357))</f>
        <v/>
      </c>
      <c r="F357" s="4"/>
    </row>
    <row r="358" spans="1:6" x14ac:dyDescent="0.2">
      <c r="A358" s="29" t="str">
        <f>IF(ISBLANK(D358),"",IF(D356&gt;=0,A356+1,0))</f>
        <v/>
      </c>
      <c r="B358" s="26" t="str">
        <f>IFERROR(INDEX('DOWNLOAD SHEET'!$C$7:$C$206,MATCH($A358,'DOWNLOAD SHEET'!$A$7:$A$206,0)),"")</f>
        <v/>
      </c>
      <c r="C358" s="27" t="str">
        <f>IFERROR(INDEX('DOWNLOAD SHEET'!$B$7:$B$206,MATCH($A358,'DOWNLOAD SHEET'!$A$7:$A$206,0)),"")</f>
        <v/>
      </c>
      <c r="D358" s="26"/>
      <c r="E358" s="28" t="str">
        <f>IF($D358=0,IF(ISBLANK($D358),"","Not Obtained"),SUM($C358-$D358))</f>
        <v/>
      </c>
      <c r="F358" s="29"/>
    </row>
    <row r="359" spans="1:6" x14ac:dyDescent="0.2">
      <c r="A359" s="11"/>
      <c r="B359" s="6"/>
      <c r="C359" s="23"/>
      <c r="D359" s="6"/>
      <c r="E359" s="13"/>
    </row>
    <row r="360" spans="1:6" x14ac:dyDescent="0.2">
      <c r="A360" s="25" t="str">
        <f>IF(ISBLANK(D360),"",IF(D358&gt;=0,A358+1,0))</f>
        <v/>
      </c>
      <c r="B360" s="26" t="str">
        <f>IFERROR(INDEX('DOWNLOAD SHEET'!$C$7:$C$206,MATCH($A360,'DOWNLOAD SHEET'!$A$7:$A$206,0)),"")</f>
        <v/>
      </c>
      <c r="C360" s="27" t="str">
        <f>IFERROR(INDEX('DOWNLOAD SHEET'!$B$7:$B$206,MATCH($A360,'DOWNLOAD SHEET'!$A$7:$A$206,0)),"")</f>
        <v/>
      </c>
      <c r="D360" s="26"/>
      <c r="E360" s="28" t="str">
        <f>IF($D360=0,IF(ISBLANK($D360),"","Not Obtained"),SUM($C360-$D360))</f>
        <v/>
      </c>
      <c r="F360" s="29"/>
    </row>
    <row r="361" spans="1:6" x14ac:dyDescent="0.2">
      <c r="A361" s="11"/>
      <c r="B361" s="6"/>
      <c r="C361" s="23"/>
      <c r="D361" s="6"/>
      <c r="E361" s="13" t="str">
        <f>IF($D361=0,IF(ISBLANK($D361),"","Not Obtained"),SUM($C360-$D361))</f>
        <v/>
      </c>
      <c r="F361" s="4"/>
    </row>
    <row r="362" spans="1:6" x14ac:dyDescent="0.2">
      <c r="A362" s="29" t="str">
        <f>IF(ISBLANK(D362),"",IF(D360&gt;=0,A360+1,0))</f>
        <v/>
      </c>
      <c r="B362" s="26" t="str">
        <f>IFERROR(INDEX('DOWNLOAD SHEET'!$C$7:$C$206,MATCH($A362,'DOWNLOAD SHEET'!$A$7:$A$206,0)),"")</f>
        <v/>
      </c>
      <c r="C362" s="27" t="str">
        <f>IFERROR(INDEX('DOWNLOAD SHEET'!$B$7:$B$206,MATCH($A362,'DOWNLOAD SHEET'!$A$7:$A$206,0)),"")</f>
        <v/>
      </c>
      <c r="D362" s="26"/>
      <c r="E362" s="28" t="str">
        <f>IF($D362=0,IF(ISBLANK($D362),"","Not Obtained"),SUM($C362-$D362))</f>
        <v/>
      </c>
      <c r="F362" s="29"/>
    </row>
    <row r="363" spans="1:6" x14ac:dyDescent="0.2">
      <c r="A363" s="11"/>
      <c r="B363" s="6"/>
      <c r="C363" s="23"/>
      <c r="D363" s="6"/>
      <c r="E363" s="13"/>
      <c r="F363" s="4"/>
    </row>
    <row r="364" spans="1:6" x14ac:dyDescent="0.2">
      <c r="A364" s="25" t="str">
        <f>IF(ISBLANK(D364),"",IF(D362&gt;=0,A362+1,0))</f>
        <v/>
      </c>
      <c r="B364" s="26" t="str">
        <f>IFERROR(INDEX('DOWNLOAD SHEET'!$C$7:$C$206,MATCH($A364,'DOWNLOAD SHEET'!$A$7:$A$206,0)),"")</f>
        <v/>
      </c>
      <c r="C364" s="27" t="str">
        <f>IFERROR(INDEX('DOWNLOAD SHEET'!$B$7:$B$206,MATCH($A364,'DOWNLOAD SHEET'!$A$7:$A$206,0)),"")</f>
        <v/>
      </c>
      <c r="D364" s="26"/>
      <c r="E364" s="28" t="str">
        <f>IF($D364=0,IF(ISBLANK($D364),"","Not Obtained"),SUM($C364-$D364))</f>
        <v/>
      </c>
      <c r="F364" s="29"/>
    </row>
    <row r="365" spans="1:6" x14ac:dyDescent="0.2">
      <c r="A365" s="11"/>
      <c r="B365" s="6"/>
      <c r="C365" s="23"/>
      <c r="D365" s="6"/>
      <c r="E365" s="13" t="str">
        <f>IF($D365=0,IF(ISBLANK($D365),"","Not Obtained"),SUM($C364-$D365))</f>
        <v/>
      </c>
      <c r="F365" s="4"/>
    </row>
    <row r="366" spans="1:6" x14ac:dyDescent="0.2">
      <c r="A366" s="29" t="str">
        <f>IF(ISBLANK(D366),"",IF(D364&gt;=0,A364+1,0))</f>
        <v/>
      </c>
      <c r="B366" s="26" t="str">
        <f>IFERROR(INDEX('DOWNLOAD SHEET'!$C$7:$C$206,MATCH($A366,'DOWNLOAD SHEET'!$A$7:$A$206,0)),"")</f>
        <v/>
      </c>
      <c r="C366" s="27" t="str">
        <f>IFERROR(INDEX('DOWNLOAD SHEET'!$B$7:$B$206,MATCH($A366,'DOWNLOAD SHEET'!$A$7:$A$206,0)),"")</f>
        <v/>
      </c>
      <c r="D366" s="26"/>
      <c r="E366" s="28" t="str">
        <f>IF($D366=0,IF(ISBLANK($D366),"","Not Obtained"),SUM($C366-$D366))</f>
        <v/>
      </c>
      <c r="F366" s="29"/>
    </row>
    <row r="367" spans="1:6" x14ac:dyDescent="0.2">
      <c r="A367" s="11"/>
      <c r="B367" s="6"/>
      <c r="C367" s="23"/>
      <c r="D367" s="6"/>
      <c r="E367" s="13"/>
      <c r="F367" s="4"/>
    </row>
    <row r="368" spans="1:6" x14ac:dyDescent="0.2">
      <c r="A368" s="25" t="str">
        <f>IF(ISBLANK(D368),"",IF(D366&gt;=0,A366+1,0))</f>
        <v/>
      </c>
      <c r="B368" s="26" t="str">
        <f>IFERROR(INDEX('DOWNLOAD SHEET'!$C$7:$C$206,MATCH($A368,'DOWNLOAD SHEET'!$A$7:$A$206,0)),"")</f>
        <v/>
      </c>
      <c r="C368" s="27" t="str">
        <f>IFERROR(INDEX('DOWNLOAD SHEET'!$B$7:$B$206,MATCH($A368,'DOWNLOAD SHEET'!$A$7:$A$206,0)),"")</f>
        <v/>
      </c>
      <c r="D368" s="26"/>
      <c r="E368" s="28" t="str">
        <f>IF($D368=0,IF(ISBLANK($D368),"","Not Obtained"),SUM($C368-$D368))</f>
        <v/>
      </c>
      <c r="F368" s="29"/>
    </row>
    <row r="369" spans="1:6" x14ac:dyDescent="0.2">
      <c r="A369" s="11"/>
      <c r="B369" s="6"/>
      <c r="C369" s="23"/>
      <c r="D369" s="6"/>
      <c r="E369" s="13" t="str">
        <f>IF($D369=0,IF(ISBLANK($D369),"","Not Obtained"),SUM($C368-$D369))</f>
        <v/>
      </c>
      <c r="F369" s="4"/>
    </row>
    <row r="370" spans="1:6" x14ac:dyDescent="0.2">
      <c r="A370" s="29" t="str">
        <f>IF(ISBLANK(D370),"",IF(D368&gt;=0,A368+1,0))</f>
        <v/>
      </c>
      <c r="B370" s="26" t="str">
        <f>IFERROR(INDEX('DOWNLOAD SHEET'!$C$7:$C$206,MATCH($A370,'DOWNLOAD SHEET'!$A$7:$A$206,0)),"")</f>
        <v/>
      </c>
      <c r="C370" s="27" t="str">
        <f>IFERROR(INDEX('DOWNLOAD SHEET'!$B$7:$B$206,MATCH($A370,'DOWNLOAD SHEET'!$A$7:$A$206,0)),"")</f>
        <v/>
      </c>
      <c r="D370" s="26"/>
      <c r="E370" s="28" t="str">
        <f>IF($D370=0,IF(ISBLANK($D370),"","Not Obtained"),SUM($C370-$D370))</f>
        <v/>
      </c>
      <c r="F370" s="29"/>
    </row>
    <row r="371" spans="1:6" x14ac:dyDescent="0.2">
      <c r="A371" s="11"/>
      <c r="B371" s="6"/>
      <c r="C371" s="23"/>
      <c r="D371" s="6"/>
      <c r="E371" s="13"/>
      <c r="F371" s="4"/>
    </row>
    <row r="372" spans="1:6" x14ac:dyDescent="0.2">
      <c r="A372" s="25" t="str">
        <f>IF(ISBLANK(D372),"",IF(D370&gt;=0,A370+1,0))</f>
        <v/>
      </c>
      <c r="B372" s="26" t="str">
        <f>IFERROR(INDEX('DOWNLOAD SHEET'!$C$7:$C$206,MATCH($A372,'DOWNLOAD SHEET'!$A$7:$A$206,0)),"")</f>
        <v/>
      </c>
      <c r="C372" s="27" t="str">
        <f>IFERROR(INDEX('DOWNLOAD SHEET'!$B$7:$B$206,MATCH($A372,'DOWNLOAD SHEET'!$A$7:$A$206,0)),"")</f>
        <v/>
      </c>
      <c r="D372" s="26"/>
      <c r="E372" s="28" t="str">
        <f>IF($D372=0,IF(ISBLANK($D372),"","Not Obtained"),SUM($C372-$D372))</f>
        <v/>
      </c>
      <c r="F372" s="29"/>
    </row>
    <row r="373" spans="1:6" x14ac:dyDescent="0.2">
      <c r="A373" s="11"/>
      <c r="B373" s="6"/>
      <c r="C373" s="23"/>
      <c r="D373" s="6"/>
      <c r="E373" s="13" t="str">
        <f>IF($D373=0,IF(ISBLANK($D373),"","Not Obtained"),SUM($C372-$D373))</f>
        <v/>
      </c>
      <c r="F373" s="4"/>
    </row>
    <row r="374" spans="1:6" x14ac:dyDescent="0.2">
      <c r="A374" s="29" t="str">
        <f>IF(ISBLANK(D374),"",IF(D372&gt;=0,A372+1,0))</f>
        <v/>
      </c>
      <c r="B374" s="26" t="str">
        <f>IFERROR(INDEX('DOWNLOAD SHEET'!$C$7:$C$206,MATCH($A374,'DOWNLOAD SHEET'!$A$7:$A$206,0)),"")</f>
        <v/>
      </c>
      <c r="C374" s="27" t="str">
        <f>IFERROR(INDEX('DOWNLOAD SHEET'!$B$7:$B$206,MATCH($A374,'DOWNLOAD SHEET'!$A$7:$A$206,0)),"")</f>
        <v/>
      </c>
      <c r="D374" s="26"/>
      <c r="E374" s="28" t="str">
        <f>IF($D374=0,IF(ISBLANK($D374),"","Not Obtained"),SUM($C374-$D374))</f>
        <v/>
      </c>
      <c r="F374" s="29"/>
    </row>
    <row r="375" spans="1:6" x14ac:dyDescent="0.2">
      <c r="A375" s="11"/>
      <c r="B375" s="6"/>
      <c r="C375" s="23"/>
      <c r="D375" s="6"/>
      <c r="E375" s="13"/>
      <c r="F375" s="4"/>
    </row>
    <row r="376" spans="1:6" x14ac:dyDescent="0.2">
      <c r="A376" s="25" t="str">
        <f>IF(ISBLANK(D376),"",IF(D374&gt;=0,A374+1,0))</f>
        <v/>
      </c>
      <c r="B376" s="26" t="str">
        <f>IFERROR(INDEX('DOWNLOAD SHEET'!$C$7:$C$206,MATCH($A376,'DOWNLOAD SHEET'!$A$7:$A$206,0)),"")</f>
        <v/>
      </c>
      <c r="C376" s="27" t="str">
        <f>IFERROR(INDEX('DOWNLOAD SHEET'!$B$7:$B$206,MATCH($A376,'DOWNLOAD SHEET'!$A$7:$A$206,0)),"")</f>
        <v/>
      </c>
      <c r="D376" s="26"/>
      <c r="E376" s="28" t="str">
        <f>IF($D376=0,IF(ISBLANK($D376),"","Not Obtained"),SUM($C376-$D376))</f>
        <v/>
      </c>
      <c r="F376" s="29"/>
    </row>
    <row r="377" spans="1:6" x14ac:dyDescent="0.2">
      <c r="A377" s="11"/>
      <c r="B377" s="6"/>
      <c r="C377" s="23"/>
      <c r="D377" s="6"/>
      <c r="E377" s="13" t="str">
        <f>IF($D377=0,IF(ISBLANK($D377),"","Not Obtained"),SUM($C376-$D377))</f>
        <v/>
      </c>
      <c r="F377" s="4"/>
    </row>
    <row r="378" spans="1:6" x14ac:dyDescent="0.2">
      <c r="A378" s="29" t="str">
        <f>IF(ISBLANK(D378),"",IF(D376&gt;=0,A376+1,0))</f>
        <v/>
      </c>
      <c r="B378" s="26" t="str">
        <f>IFERROR(INDEX('DOWNLOAD SHEET'!$C$7:$C$206,MATCH($A378,'DOWNLOAD SHEET'!$A$7:$A$206,0)),"")</f>
        <v/>
      </c>
      <c r="C378" s="27" t="str">
        <f>IFERROR(INDEX('DOWNLOAD SHEET'!$B$7:$B$206,MATCH($A378,'DOWNLOAD SHEET'!$A$7:$A$206,0)),"")</f>
        <v/>
      </c>
      <c r="D378" s="26"/>
      <c r="E378" s="28" t="str">
        <f>IF($D378=0,IF(ISBLANK($D378),"","Not Obtained"),SUM($C378-$D378))</f>
        <v/>
      </c>
      <c r="F378" s="29"/>
    </row>
    <row r="379" spans="1:6" x14ac:dyDescent="0.2">
      <c r="A379" s="11"/>
      <c r="B379" s="6"/>
      <c r="C379" s="23"/>
      <c r="D379" s="6"/>
      <c r="E379" s="13"/>
      <c r="F379" s="4"/>
    </row>
    <row r="380" spans="1:6" x14ac:dyDescent="0.2">
      <c r="A380" s="25" t="str">
        <f>IF(ISBLANK(D380),"",IF(D378&gt;=0,A378+1,0))</f>
        <v/>
      </c>
      <c r="B380" s="26" t="str">
        <f>IFERROR(INDEX('DOWNLOAD SHEET'!$C$7:$C$206,MATCH($A380,'DOWNLOAD SHEET'!$A$7:$A$206,0)),"")</f>
        <v/>
      </c>
      <c r="C380" s="27" t="str">
        <f>IFERROR(INDEX('DOWNLOAD SHEET'!$B$7:$B$206,MATCH($A380,'DOWNLOAD SHEET'!$A$7:$A$206,0)),"")</f>
        <v/>
      </c>
      <c r="D380" s="26"/>
      <c r="E380" s="28" t="str">
        <f>IF($D380=0,IF(ISBLANK($D380),"","Not Obtained"),SUM($C380-$D380))</f>
        <v/>
      </c>
      <c r="F380" s="29"/>
    </row>
    <row r="381" spans="1:6" x14ac:dyDescent="0.2">
      <c r="A381" s="11"/>
      <c r="B381" s="6"/>
      <c r="C381" s="23"/>
      <c r="D381" s="6"/>
      <c r="E381" s="13" t="str">
        <f>IF($D381=0,IF(ISBLANK($D381),"","Not Obtained"),SUM($C380-$D381))</f>
        <v/>
      </c>
      <c r="F381" s="4"/>
    </row>
    <row r="382" spans="1:6" x14ac:dyDescent="0.2">
      <c r="A382" s="29" t="str">
        <f>IF(ISBLANK(D382),"",IF(D380&gt;=0,A380+1,0))</f>
        <v/>
      </c>
      <c r="B382" s="26" t="str">
        <f>IFERROR(INDEX('DOWNLOAD SHEET'!$C$7:$C$206,MATCH($A382,'DOWNLOAD SHEET'!$A$7:$A$206,0)),"")</f>
        <v/>
      </c>
      <c r="C382" s="27" t="str">
        <f>IFERROR(INDEX('DOWNLOAD SHEET'!$B$7:$B$206,MATCH($A382,'DOWNLOAD SHEET'!$A$7:$A$206,0)),"")</f>
        <v/>
      </c>
      <c r="D382" s="26"/>
      <c r="E382" s="28" t="str">
        <f>IF($D382=0,IF(ISBLANK($D382),"","Not Obtained"),SUM($C382-$D382))</f>
        <v/>
      </c>
      <c r="F382" s="29"/>
    </row>
    <row r="383" spans="1:6" x14ac:dyDescent="0.2">
      <c r="A383" s="11"/>
      <c r="B383" s="6"/>
      <c r="C383" s="23"/>
      <c r="D383" s="6"/>
      <c r="E383" s="13"/>
      <c r="F383" s="4"/>
    </row>
    <row r="384" spans="1:6" x14ac:dyDescent="0.2">
      <c r="A384" s="25" t="str">
        <f>IF(ISBLANK(D384),"",IF(D382&gt;=0,A382+1,0))</f>
        <v/>
      </c>
      <c r="B384" s="26" t="str">
        <f>IFERROR(INDEX('DOWNLOAD SHEET'!$C$7:$C$206,MATCH($A384,'DOWNLOAD SHEET'!$A$7:$A$206,0)),"")</f>
        <v/>
      </c>
      <c r="C384" s="27" t="str">
        <f>IFERROR(INDEX('DOWNLOAD SHEET'!$B$7:$B$206,MATCH($A384,'DOWNLOAD SHEET'!$A$7:$A$206,0)),"")</f>
        <v/>
      </c>
      <c r="D384" s="26"/>
      <c r="E384" s="28" t="str">
        <f>IF($D384=0,IF(ISBLANK($D384),"","Not Obtained"),SUM($C384-$D384))</f>
        <v/>
      </c>
      <c r="F384" s="29"/>
    </row>
    <row r="385" spans="1:6" x14ac:dyDescent="0.2">
      <c r="A385" s="11"/>
      <c r="B385" s="6"/>
      <c r="C385" s="23"/>
      <c r="D385" s="6"/>
      <c r="E385" s="13" t="str">
        <f>IF($D385=0,IF(ISBLANK($D385),"","Not Obtained"),SUM($C384-$D385))</f>
        <v/>
      </c>
      <c r="F385" s="4"/>
    </row>
    <row r="386" spans="1:6" x14ac:dyDescent="0.2">
      <c r="A386" s="29" t="str">
        <f>IF(ISBLANK(D386),"",IF(D384&gt;=0,A384+1,0))</f>
        <v/>
      </c>
      <c r="B386" s="26" t="str">
        <f>IFERROR(INDEX('DOWNLOAD SHEET'!$C$7:$C$206,MATCH($A386,'DOWNLOAD SHEET'!$A$7:$A$206,0)),"")</f>
        <v/>
      </c>
      <c r="C386" s="27" t="str">
        <f>IFERROR(INDEX('DOWNLOAD SHEET'!$B$7:$B$206,MATCH($A386,'DOWNLOAD SHEET'!$A$7:$A$206,0)),"")</f>
        <v/>
      </c>
      <c r="D386" s="26"/>
      <c r="E386" s="28" t="str">
        <f>IF($D386=0,IF(ISBLANK($D386),"","Not Obtained"),SUM($C386-$D386))</f>
        <v/>
      </c>
      <c r="F386" s="29"/>
    </row>
    <row r="387" spans="1:6" x14ac:dyDescent="0.2">
      <c r="A387" s="11"/>
      <c r="B387" s="6"/>
      <c r="C387" s="23"/>
      <c r="D387" s="6"/>
      <c r="E387" s="13"/>
      <c r="F387" s="4"/>
    </row>
    <row r="388" spans="1:6" x14ac:dyDescent="0.2">
      <c r="A388" s="25" t="str">
        <f>IF(ISBLANK(D388),"",IF(D386&gt;=0,A386+1,0))</f>
        <v/>
      </c>
      <c r="B388" s="26" t="str">
        <f>IFERROR(INDEX('DOWNLOAD SHEET'!$C$7:$C$206,MATCH($A388,'DOWNLOAD SHEET'!$A$7:$A$206,0)),"")</f>
        <v/>
      </c>
      <c r="C388" s="27" t="str">
        <f>IFERROR(INDEX('DOWNLOAD SHEET'!$B$7:$B$206,MATCH($A388,'DOWNLOAD SHEET'!$A$7:$A$206,0)),"")</f>
        <v/>
      </c>
      <c r="D388" s="26"/>
      <c r="E388" s="28" t="str">
        <f>IF($D388=0,IF(ISBLANK($D388),"","Not Obtained"),SUM($C388-$D388))</f>
        <v/>
      </c>
      <c r="F388" s="29"/>
    </row>
    <row r="389" spans="1:6" x14ac:dyDescent="0.2">
      <c r="A389" s="11"/>
      <c r="B389" s="6"/>
      <c r="C389" s="23"/>
      <c r="D389" s="6"/>
      <c r="E389" s="13" t="str">
        <f>IF($D389=0,IF(ISBLANK($D389),"","Not Obtained"),SUM($C388-$D389))</f>
        <v/>
      </c>
      <c r="F389" s="4"/>
    </row>
    <row r="390" spans="1:6" x14ac:dyDescent="0.2">
      <c r="A390" s="29" t="str">
        <f>IF(ISBLANK(D390),"",IF(D388&gt;=0,A388+1,0))</f>
        <v/>
      </c>
      <c r="B390" s="26" t="str">
        <f>IFERROR(INDEX('DOWNLOAD SHEET'!$C$7:$C$206,MATCH($A390,'DOWNLOAD SHEET'!$A$7:$A$206,0)),"")</f>
        <v/>
      </c>
      <c r="C390" s="27" t="str">
        <f>IFERROR(INDEX('DOWNLOAD SHEET'!$B$7:$B$206,MATCH($A390,'DOWNLOAD SHEET'!$A$7:$A$206,0)),"")</f>
        <v/>
      </c>
      <c r="D390" s="26"/>
      <c r="E390" s="28" t="str">
        <f>IF($D390=0,IF(ISBLANK($D390),"","Not Obtained"),SUM($C390-$D390))</f>
        <v/>
      </c>
      <c r="F390" s="29"/>
    </row>
    <row r="391" spans="1:6" x14ac:dyDescent="0.2">
      <c r="A391" s="11"/>
      <c r="B391" s="6"/>
      <c r="C391" s="23"/>
      <c r="D391" s="6"/>
      <c r="E391" s="13" t="str">
        <f>IF($D391=0,IF(ISBLANK($D391),"","Not Obtained"),SUM($C390-$D391))</f>
        <v/>
      </c>
      <c r="F391" s="4"/>
    </row>
    <row r="392" spans="1:6" x14ac:dyDescent="0.2">
      <c r="A392" s="25" t="str">
        <f>IF(ISBLANK(D392),"",IF(D390&gt;=0,A390+1,0))</f>
        <v/>
      </c>
      <c r="B392" s="26" t="str">
        <f>IFERROR(INDEX('DOWNLOAD SHEET'!$C$7:$C$206,MATCH($A392,'DOWNLOAD SHEET'!$A$7:$A$206,0)),"")</f>
        <v/>
      </c>
      <c r="C392" s="27" t="str">
        <f>IFERROR(INDEX('DOWNLOAD SHEET'!$B$7:$B$206,MATCH($A392,'DOWNLOAD SHEET'!$A$7:$A$206,0)),"")</f>
        <v/>
      </c>
      <c r="D392" s="26"/>
      <c r="E392" s="28" t="str">
        <f>IF($D392=0,IF(ISBLANK($D392),"","Not Obtained"),SUM($C392-$D392))</f>
        <v/>
      </c>
      <c r="F392" s="29"/>
    </row>
    <row r="393" spans="1:6" x14ac:dyDescent="0.2">
      <c r="A393" s="11"/>
      <c r="B393" s="6"/>
      <c r="C393" s="23"/>
      <c r="D393" s="6"/>
      <c r="E393" s="13" t="str">
        <f>IF($D393=0,IF(ISBLANK($D393),"","Not Obtained"),SUM($C392-$D393))</f>
        <v/>
      </c>
      <c r="F393" s="4"/>
    </row>
    <row r="394" spans="1:6" x14ac:dyDescent="0.2">
      <c r="A394" s="29" t="str">
        <f>IF(ISBLANK(D394),"",IF(D392&gt;=0,A392+1,0))</f>
        <v/>
      </c>
      <c r="B394" s="26" t="str">
        <f>IFERROR(INDEX('DOWNLOAD SHEET'!$C$7:$C$206,MATCH($A394,'DOWNLOAD SHEET'!$A$7:$A$206,0)),"")</f>
        <v/>
      </c>
      <c r="C394" s="27" t="str">
        <f>IFERROR(INDEX('DOWNLOAD SHEET'!$B$7:$B$206,MATCH($A394,'DOWNLOAD SHEET'!$A$7:$A$206,0)),"")</f>
        <v/>
      </c>
      <c r="D394" s="26"/>
      <c r="E394" s="28" t="str">
        <f>IF($D394=0,IF(ISBLANK($D394),"","Not Obtained"),SUM($C394-$D394))</f>
        <v/>
      </c>
      <c r="F394" s="29"/>
    </row>
    <row r="395" spans="1:6" x14ac:dyDescent="0.2">
      <c r="A395" s="11"/>
      <c r="B395" s="6"/>
      <c r="C395" s="23"/>
      <c r="D395" s="6"/>
      <c r="E395" s="13"/>
      <c r="F395" s="4"/>
    </row>
    <row r="396" spans="1:6" x14ac:dyDescent="0.2">
      <c r="A396" s="25" t="str">
        <f>IF(ISBLANK(D396),"",IF(D394&gt;=0,A394+1,0))</f>
        <v/>
      </c>
      <c r="B396" s="26" t="str">
        <f>IFERROR(INDEX('DOWNLOAD SHEET'!$C$7:$C$206,MATCH($A396,'DOWNLOAD SHEET'!$A$7:$A$206,0)),"")</f>
        <v/>
      </c>
      <c r="C396" s="27" t="str">
        <f>IFERROR(INDEX('DOWNLOAD SHEET'!$B$7:$B$206,MATCH($A396,'DOWNLOAD SHEET'!$A$7:$A$206,0)),"")</f>
        <v/>
      </c>
      <c r="D396" s="26"/>
      <c r="E396" s="28" t="str">
        <f>IF($D396=0,IF(ISBLANK($D396),"","Not Obtained"),SUM($C396-$D396))</f>
        <v/>
      </c>
      <c r="F396" s="29"/>
    </row>
    <row r="397" spans="1:6" x14ac:dyDescent="0.2">
      <c r="A397" s="11"/>
      <c r="B397" s="6"/>
      <c r="C397" s="23"/>
      <c r="D397" s="6"/>
      <c r="E397" s="13" t="str">
        <f>IF($D397=0,IF(ISBLANK($D397),"","Not Obtained"),SUM($C396-$D397))</f>
        <v/>
      </c>
      <c r="F397" s="4"/>
    </row>
    <row r="398" spans="1:6" x14ac:dyDescent="0.2">
      <c r="A398" s="29" t="str">
        <f>IF(ISBLANK(D398),"",IF(D396&gt;=0,A396+1,0))</f>
        <v/>
      </c>
      <c r="B398" s="26" t="str">
        <f>IFERROR(INDEX('DOWNLOAD SHEET'!$C$7:$C$206,MATCH($A398,'DOWNLOAD SHEET'!$A$7:$A$206,0)),"")</f>
        <v/>
      </c>
      <c r="C398" s="27" t="str">
        <f>IFERROR(INDEX('DOWNLOAD SHEET'!$B$7:$B$206,MATCH($A398,'DOWNLOAD SHEET'!$A$7:$A$206,0)),"")</f>
        <v/>
      </c>
      <c r="D398" s="26"/>
      <c r="E398" s="28" t="str">
        <f>IF($D398=0,IF(ISBLANK($D398),"","Not Obtained"),SUM($C398-$D398))</f>
        <v/>
      </c>
      <c r="F398" s="29"/>
    </row>
    <row r="399" spans="1:6" x14ac:dyDescent="0.2">
      <c r="A399" s="11"/>
      <c r="B399" s="6"/>
      <c r="C399" s="23"/>
      <c r="D399" s="6"/>
      <c r="E399" s="13"/>
      <c r="F399" s="4"/>
    </row>
    <row r="400" spans="1:6" x14ac:dyDescent="0.2">
      <c r="A400" s="25" t="str">
        <f>IF(ISBLANK(D400),"",IF(D398&gt;=0,A398+1,0))</f>
        <v/>
      </c>
      <c r="B400" s="26" t="str">
        <f>IFERROR(INDEX('DOWNLOAD SHEET'!$C$7:$C$206,MATCH($A400,'DOWNLOAD SHEET'!$A$7:$A$206,0)),"")</f>
        <v/>
      </c>
      <c r="C400" s="27" t="str">
        <f>IFERROR(INDEX('DOWNLOAD SHEET'!$B$7:$B$206,MATCH($A400,'DOWNLOAD SHEET'!$A$7:$A$206,0)),"")</f>
        <v/>
      </c>
      <c r="D400" s="26"/>
      <c r="E400" s="28" t="str">
        <f>IF($D400=0,IF(ISBLANK($D400),"","Not Obtained"),SUM($C400-$D400))</f>
        <v/>
      </c>
      <c r="F400" s="29"/>
    </row>
    <row r="401" spans="1:6" x14ac:dyDescent="0.2">
      <c r="A401" s="11"/>
      <c r="B401" s="6"/>
      <c r="C401" s="23"/>
      <c r="D401" s="6"/>
      <c r="E401" s="13" t="str">
        <f>IF($D401=0,IF(ISBLANK($D401),"","Not Obtained"),SUM($C400-$D401))</f>
        <v/>
      </c>
      <c r="F401" s="4"/>
    </row>
    <row r="402" spans="1:6" x14ac:dyDescent="0.2">
      <c r="A402" s="29" t="str">
        <f>IF(ISBLANK(D402),"",IF(D400&gt;=0,A400+1,0))</f>
        <v/>
      </c>
      <c r="B402" s="26" t="str">
        <f>IFERROR(INDEX('DOWNLOAD SHEET'!$C$7:$C$206,MATCH($A402,'DOWNLOAD SHEET'!$A$7:$A$206,0)),"")</f>
        <v/>
      </c>
      <c r="C402" s="27" t="str">
        <f>IFERROR(INDEX('DOWNLOAD SHEET'!$B$7:$B$206,MATCH($A402,'DOWNLOAD SHEET'!$A$7:$A$206,0)),"")</f>
        <v/>
      </c>
      <c r="D402" s="26"/>
      <c r="E402" s="28" t="str">
        <f>IF($D402=0,IF(ISBLANK($D402),"","Not Obtained"),SUM($C402-$D402))</f>
        <v/>
      </c>
      <c r="F402" s="29"/>
    </row>
    <row r="403" spans="1:6" x14ac:dyDescent="0.2">
      <c r="A403" s="11"/>
      <c r="B403" s="6"/>
      <c r="C403" s="23"/>
      <c r="D403" s="6"/>
      <c r="E403" s="13"/>
    </row>
    <row r="404" spans="1:6" x14ac:dyDescent="0.2">
      <c r="A404" s="29" t="str">
        <f>IF(ISBLANK(D404),"",IF(D402&gt;=0,A402+1,0))</f>
        <v/>
      </c>
      <c r="B404" s="26" t="str">
        <f>IFERROR(INDEX('DOWNLOAD SHEET'!$C$7:$C$206,MATCH($A404,'DOWNLOAD SHEET'!$A$7:$A$206,0)),"")</f>
        <v/>
      </c>
      <c r="C404" s="27" t="str">
        <f>IFERROR(INDEX('DOWNLOAD SHEET'!$B$7:$B$206,MATCH($A404,'DOWNLOAD SHEET'!$A$7:$A$206,0)),"")</f>
        <v/>
      </c>
      <c r="D404" s="26"/>
      <c r="E404" s="28" t="str">
        <f>IF($D404=0,IF(ISBLANK($D404),"","Not Obtained"),SUM($C404-$D404))</f>
        <v/>
      </c>
      <c r="F404" s="29"/>
    </row>
    <row r="405" spans="1:6" x14ac:dyDescent="0.2">
      <c r="B405" s="6"/>
      <c r="C405" s="23"/>
      <c r="D405" s="6"/>
      <c r="E405" s="13" t="str">
        <f>IF($D405=0,IF(ISBLANK($D405),"","Not Obtained"),SUM($C404-$D405))</f>
        <v/>
      </c>
    </row>
    <row r="406" spans="1:6" x14ac:dyDescent="0.2">
      <c r="A406" s="29" t="str">
        <f>IF(ISBLANK(D406),"",IF(D404&gt;=0,A404+1,0))</f>
        <v/>
      </c>
      <c r="B406" s="26" t="str">
        <f>IFERROR(INDEX('DOWNLOAD SHEET'!$C$7:$C$206,MATCH($A406,'DOWNLOAD SHEET'!$A$7:$A$206,0)),"")</f>
        <v/>
      </c>
      <c r="C406" s="27" t="str">
        <f>IFERROR(INDEX('DOWNLOAD SHEET'!$B$7:$B$206,MATCH($A406,'DOWNLOAD SHEET'!$A$7:$A$206,0)),"")</f>
        <v/>
      </c>
      <c r="D406" s="26"/>
      <c r="E406" s="28" t="str">
        <f>IF($D406=0,IF(ISBLANK($D406),"","Not Obtained"),SUM($C406-$D406))</f>
        <v/>
      </c>
      <c r="F406" s="29"/>
    </row>
    <row r="407" spans="1:6" x14ac:dyDescent="0.2">
      <c r="B407" s="6"/>
      <c r="C407" s="23"/>
      <c r="D407" s="6"/>
      <c r="E407" s="13" t="str">
        <f>IF($D407=0,IF(ISBLANK($D407),"","Not Obtained"),SUM($C406-$D407))</f>
        <v/>
      </c>
    </row>
    <row r="408" spans="1:6" x14ac:dyDescent="0.2">
      <c r="B408" s="6"/>
      <c r="C408" s="23"/>
      <c r="D408" s="6"/>
      <c r="E408" s="13"/>
    </row>
    <row r="409" spans="1:6" x14ac:dyDescent="0.2">
      <c r="B409" s="6"/>
      <c r="C409" s="23"/>
      <c r="D409" s="6"/>
      <c r="E409" s="13"/>
    </row>
    <row r="410" spans="1:6" x14ac:dyDescent="0.2">
      <c r="B410" s="6"/>
      <c r="C410" s="23"/>
      <c r="D410" s="6"/>
      <c r="E410" s="13"/>
    </row>
    <row r="411" spans="1:6" x14ac:dyDescent="0.2">
      <c r="B411" s="6"/>
      <c r="C411" s="23"/>
      <c r="D411" s="6"/>
      <c r="E411" s="13"/>
    </row>
    <row r="412" spans="1:6" x14ac:dyDescent="0.2">
      <c r="B412" s="6"/>
      <c r="C412" s="23"/>
      <c r="D412" s="6"/>
      <c r="E412" s="13"/>
    </row>
    <row r="413" spans="1:6" x14ac:dyDescent="0.2">
      <c r="B413" s="6"/>
      <c r="C413" s="23"/>
      <c r="D413" s="6"/>
      <c r="E413" s="13"/>
    </row>
    <row r="414" spans="1:6" x14ac:dyDescent="0.2">
      <c r="B414" s="6"/>
      <c r="C414" s="23"/>
      <c r="D414" s="6"/>
      <c r="E414" s="13"/>
    </row>
    <row r="415" spans="1:6" x14ac:dyDescent="0.2">
      <c r="B415" s="6"/>
      <c r="C415" s="23"/>
      <c r="D415" s="6"/>
      <c r="E415" s="13"/>
    </row>
    <row r="416" spans="1:6" x14ac:dyDescent="0.2">
      <c r="B416" s="6"/>
      <c r="C416" s="23"/>
      <c r="D416" s="6"/>
      <c r="E416" s="13"/>
    </row>
    <row r="417" spans="3:5" x14ac:dyDescent="0.2">
      <c r="C417" s="23"/>
      <c r="D417" s="6"/>
      <c r="E417" s="13"/>
    </row>
    <row r="418" spans="3:5" x14ac:dyDescent="0.2">
      <c r="C418" s="23"/>
      <c r="D418" s="6"/>
      <c r="E418" s="13"/>
    </row>
    <row r="419" spans="3:5" x14ac:dyDescent="0.2">
      <c r="C419" s="23"/>
      <c r="D419" s="6"/>
      <c r="E419" s="13"/>
    </row>
    <row r="420" spans="3:5" x14ac:dyDescent="0.2">
      <c r="C420" s="23"/>
      <c r="D420" s="6"/>
      <c r="E420" s="13"/>
    </row>
    <row r="421" spans="3:5" x14ac:dyDescent="0.2">
      <c r="C421" s="23"/>
      <c r="D421" s="6"/>
      <c r="E421" s="13"/>
    </row>
    <row r="422" spans="3:5" x14ac:dyDescent="0.2">
      <c r="C422" s="23"/>
      <c r="D422" s="6"/>
      <c r="E422" s="13"/>
    </row>
    <row r="423" spans="3:5" x14ac:dyDescent="0.2">
      <c r="C423" s="23"/>
      <c r="D423" s="6"/>
      <c r="E423" s="13"/>
    </row>
    <row r="424" spans="3:5" x14ac:dyDescent="0.2">
      <c r="C424" s="23"/>
      <c r="D424" s="6"/>
      <c r="E424" s="13"/>
    </row>
    <row r="425" spans="3:5" x14ac:dyDescent="0.2">
      <c r="C425" s="23"/>
      <c r="D425" s="6"/>
      <c r="E425" s="13"/>
    </row>
    <row r="426" spans="3:5" x14ac:dyDescent="0.2">
      <c r="C426" s="23"/>
      <c r="D426" s="6"/>
      <c r="E426" s="13"/>
    </row>
    <row r="427" spans="3:5" x14ac:dyDescent="0.2">
      <c r="C427" s="23"/>
      <c r="D427" s="6"/>
      <c r="E427" s="13"/>
    </row>
    <row r="428" spans="3:5" x14ac:dyDescent="0.2">
      <c r="C428" s="23"/>
      <c r="D428" s="6"/>
      <c r="E428" s="13"/>
    </row>
    <row r="429" spans="3:5" x14ac:dyDescent="0.2">
      <c r="C429" s="23"/>
      <c r="D429" s="6"/>
      <c r="E429" s="13"/>
    </row>
    <row r="430" spans="3:5" x14ac:dyDescent="0.2">
      <c r="C430" s="23"/>
      <c r="D430" s="6"/>
      <c r="E430" s="13"/>
    </row>
    <row r="431" spans="3:5" x14ac:dyDescent="0.2">
      <c r="C431" s="23"/>
      <c r="D431" s="6"/>
      <c r="E431" s="13"/>
    </row>
    <row r="432" spans="3:5" x14ac:dyDescent="0.2">
      <c r="C432" s="23"/>
      <c r="D432" s="6"/>
      <c r="E432" s="13"/>
    </row>
    <row r="433" spans="3:5" x14ac:dyDescent="0.2">
      <c r="C433" s="23"/>
      <c r="D433" s="6"/>
      <c r="E433" s="13"/>
    </row>
    <row r="434" spans="3:5" x14ac:dyDescent="0.2">
      <c r="C434" s="23"/>
      <c r="D434" s="6"/>
      <c r="E434" s="13"/>
    </row>
    <row r="435" spans="3:5" x14ac:dyDescent="0.2">
      <c r="C435" s="23"/>
      <c r="D435" s="6"/>
      <c r="E435" s="13"/>
    </row>
    <row r="436" spans="3:5" x14ac:dyDescent="0.2">
      <c r="C436" s="23"/>
      <c r="D436" s="6"/>
      <c r="E436" s="13"/>
    </row>
    <row r="437" spans="3:5" x14ac:dyDescent="0.2">
      <c r="C437" s="23"/>
      <c r="D437" s="6"/>
      <c r="E437" s="13"/>
    </row>
    <row r="438" spans="3:5" x14ac:dyDescent="0.2">
      <c r="C438" s="23"/>
      <c r="D438" s="6"/>
      <c r="E438" s="13"/>
    </row>
    <row r="439" spans="3:5" x14ac:dyDescent="0.2">
      <c r="C439" s="23"/>
      <c r="D439" s="6"/>
      <c r="E439" s="13"/>
    </row>
    <row r="440" spans="3:5" x14ac:dyDescent="0.2">
      <c r="C440" s="23"/>
      <c r="D440" s="6"/>
      <c r="E440" s="13"/>
    </row>
    <row r="441" spans="3:5" x14ac:dyDescent="0.2">
      <c r="C441" s="23"/>
      <c r="D441" s="6"/>
      <c r="E441" s="13"/>
    </row>
    <row r="442" spans="3:5" x14ac:dyDescent="0.2">
      <c r="C442" s="23"/>
      <c r="D442" s="6"/>
      <c r="E442" s="13"/>
    </row>
    <row r="443" spans="3:5" x14ac:dyDescent="0.2">
      <c r="C443" s="23"/>
      <c r="D443" s="6"/>
      <c r="E443" s="13"/>
    </row>
    <row r="444" spans="3:5" x14ac:dyDescent="0.2">
      <c r="C444" s="23"/>
      <c r="D444" s="6"/>
      <c r="E444" s="13"/>
    </row>
    <row r="445" spans="3:5" x14ac:dyDescent="0.2">
      <c r="C445" s="23"/>
      <c r="D445" s="6"/>
      <c r="E445" s="13"/>
    </row>
    <row r="446" spans="3:5" x14ac:dyDescent="0.2">
      <c r="C446" s="23"/>
      <c r="D446" s="6"/>
      <c r="E446" s="13"/>
    </row>
    <row r="447" spans="3:5" x14ac:dyDescent="0.2">
      <c r="D447" s="6"/>
      <c r="E447" s="13"/>
    </row>
    <row r="448" spans="3:5" x14ac:dyDescent="0.2">
      <c r="D448" s="6"/>
      <c r="E448" s="13"/>
    </row>
    <row r="449" spans="4:5" x14ac:dyDescent="0.2">
      <c r="D449" s="6"/>
      <c r="E449" s="13"/>
    </row>
    <row r="450" spans="4:5" x14ac:dyDescent="0.2">
      <c r="D450" s="6"/>
      <c r="E450" s="13"/>
    </row>
    <row r="451" spans="4:5" x14ac:dyDescent="0.2">
      <c r="D451" s="6"/>
      <c r="E451" s="13"/>
    </row>
    <row r="452" spans="4:5" x14ac:dyDescent="0.2">
      <c r="D452" s="6"/>
      <c r="E452" s="13"/>
    </row>
    <row r="453" spans="4:5" x14ac:dyDescent="0.2">
      <c r="D453" s="6"/>
      <c r="E453" s="13"/>
    </row>
    <row r="454" spans="4:5" x14ac:dyDescent="0.2">
      <c r="D454" s="6"/>
      <c r="E454" s="13"/>
    </row>
    <row r="455" spans="4:5" x14ac:dyDescent="0.2">
      <c r="E455" s="13"/>
    </row>
    <row r="456" spans="4:5" x14ac:dyDescent="0.2">
      <c r="E456" s="13"/>
    </row>
    <row r="457" spans="4:5" x14ac:dyDescent="0.2">
      <c r="E457" s="13"/>
    </row>
    <row r="458" spans="4:5" x14ac:dyDescent="0.2">
      <c r="E458" s="13"/>
    </row>
    <row r="459" spans="4:5" x14ac:dyDescent="0.2">
      <c r="E459" s="13"/>
    </row>
    <row r="460" spans="4:5" x14ac:dyDescent="0.2">
      <c r="E460" s="13"/>
    </row>
    <row r="461" spans="4:5" x14ac:dyDescent="0.2">
      <c r="E461" s="13"/>
    </row>
    <row r="462" spans="4:5" x14ac:dyDescent="0.2">
      <c r="E462" s="13" t="str">
        <f>IF($D462=0,IF(ISBLANK($D462),"","Not Obtained"),SUM($C462-$D462))</f>
        <v/>
      </c>
    </row>
  </sheetData>
  <customSheetViews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:E462">
    <cfRule type="containsText" dxfId="0" priority="1" operator="containsText" text="Not Obtained">
      <formula>NOT(ISERROR(SEARCH("Not Obtained",E8)))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Description!$D$2:$D$10</xm:f>
          </x14:formula1>
          <xm:sqref>E2</xm:sqref>
        </x14:dataValidation>
        <x14:dataValidation type="list" allowBlank="1" showInputMessage="1" showErrorMessage="1" xr:uid="{00000000-0002-0000-0100-000001000000}">
          <x14:formula1>
            <xm:f>Description!$A$2:$A$8</xm:f>
          </x14:formula1>
          <xm:sqref>E3</xm:sqref>
        </x14:dataValidation>
        <x14:dataValidation type="list" allowBlank="1" showInputMessage="1" showErrorMessage="1" xr:uid="{00000000-0002-0000-0100-000002000000}">
          <x14:formula1>
            <xm:f>'Survey Team'!$D$2:$D$8</xm:f>
          </x14:formula1>
          <xm:sqref>E4</xm:sqref>
        </x14:dataValidation>
        <x14:dataValidation type="list" allowBlank="1" showInputMessage="1" showErrorMessage="1" xr:uid="{00000000-0002-0000-0100-000003000000}">
          <x14:formula1>
            <xm:f>'Survey Team'!$A$2:$A$18</xm:f>
          </x14:formula1>
          <xm:sqref>B3:B5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53"/>
  <sheetViews>
    <sheetView workbookViewId="0">
      <selection activeCell="E10" sqref="E10"/>
    </sheetView>
  </sheetViews>
  <sheetFormatPr defaultColWidth="15.7109375" defaultRowHeight="12.75" x14ac:dyDescent="0.2"/>
  <cols>
    <col min="1" max="1" width="12.85546875" customWidth="1"/>
    <col min="2" max="2" width="9" customWidth="1"/>
    <col min="3" max="3" width="6" customWidth="1"/>
    <col min="4" max="4" width="20.140625" bestFit="1" customWidth="1"/>
  </cols>
  <sheetData>
    <row r="1" spans="1:7" x14ac:dyDescent="0.2">
      <c r="A1" s="24">
        <f>COUNTA(A7:A500)</f>
        <v>2</v>
      </c>
      <c r="C1" s="1" t="s">
        <v>0</v>
      </c>
      <c r="D1" s="1"/>
      <c r="E1" s="11"/>
      <c r="F1" s="11"/>
    </row>
    <row r="2" spans="1:7" x14ac:dyDescent="0.2">
      <c r="C2" s="1" t="s">
        <v>10</v>
      </c>
      <c r="D2" s="1"/>
      <c r="E2" s="3"/>
      <c r="F2" s="4" t="s">
        <v>11</v>
      </c>
    </row>
    <row r="3" spans="1:7" x14ac:dyDescent="0.2">
      <c r="C3" s="1" t="s">
        <v>12</v>
      </c>
      <c r="D3" s="11"/>
      <c r="E3" s="11"/>
      <c r="F3" s="11"/>
      <c r="G3" s="11"/>
    </row>
    <row r="4" spans="1:7" x14ac:dyDescent="0.2">
      <c r="C4" s="1" t="s">
        <v>13</v>
      </c>
      <c r="D4" s="4"/>
      <c r="E4" s="4"/>
    </row>
    <row r="5" spans="1:7" x14ac:dyDescent="0.2">
      <c r="C5" s="1"/>
      <c r="D5" s="1"/>
      <c r="E5" s="5"/>
      <c r="F5" s="5"/>
    </row>
    <row r="6" spans="1:7" x14ac:dyDescent="0.2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2">
      <c r="A7" s="2">
        <v>300</v>
      </c>
      <c r="B7" s="12">
        <v>191.51599999999999</v>
      </c>
      <c r="C7" s="1" t="s">
        <v>70</v>
      </c>
      <c r="D7" s="2"/>
    </row>
    <row r="8" spans="1:7" x14ac:dyDescent="0.2">
      <c r="A8" s="11">
        <v>301</v>
      </c>
      <c r="B8" s="9">
        <v>173.27</v>
      </c>
      <c r="C8" s="1" t="s">
        <v>70</v>
      </c>
      <c r="D8" s="10"/>
      <c r="E8" s="4"/>
      <c r="F8" s="4"/>
      <c r="G8" s="5"/>
    </row>
    <row r="9" spans="1:7" x14ac:dyDescent="0.2">
      <c r="A9" s="2"/>
      <c r="B9" s="12"/>
      <c r="C9" s="1"/>
      <c r="D9" s="10"/>
      <c r="E9" s="4"/>
      <c r="F9" s="4"/>
      <c r="G9" s="5"/>
    </row>
    <row r="10" spans="1:7" x14ac:dyDescent="0.2">
      <c r="A10" s="11"/>
      <c r="B10" s="9"/>
      <c r="C10" s="1"/>
      <c r="D10" s="10"/>
      <c r="E10" s="4"/>
      <c r="F10" s="4"/>
      <c r="G10" s="5"/>
    </row>
    <row r="11" spans="1:7" x14ac:dyDescent="0.2">
      <c r="A11" s="2"/>
      <c r="B11" s="12"/>
      <c r="C11" s="1"/>
      <c r="D11" s="10"/>
      <c r="E11" s="4"/>
      <c r="F11" s="4"/>
      <c r="G11" s="5"/>
    </row>
    <row r="12" spans="1:7" x14ac:dyDescent="0.2">
      <c r="A12" s="11"/>
      <c r="B12" s="9"/>
      <c r="C12" s="1"/>
      <c r="D12" s="10"/>
      <c r="E12" s="4"/>
      <c r="F12" s="4"/>
      <c r="G12" s="5"/>
    </row>
    <row r="13" spans="1:7" x14ac:dyDescent="0.2">
      <c r="A13" s="2"/>
      <c r="B13" s="12"/>
      <c r="C13" s="1"/>
      <c r="D13" s="10"/>
      <c r="E13" s="4"/>
      <c r="F13" s="4"/>
      <c r="G13" s="5"/>
    </row>
    <row r="14" spans="1:7" x14ac:dyDescent="0.2">
      <c r="A14" s="11"/>
      <c r="B14" s="9"/>
      <c r="C14" s="1"/>
      <c r="D14" s="10"/>
      <c r="E14" s="4"/>
      <c r="F14" s="4"/>
      <c r="G14" s="5"/>
    </row>
    <row r="15" spans="1:7" x14ac:dyDescent="0.2">
      <c r="A15" s="2"/>
      <c r="B15" s="12"/>
      <c r="C15" s="1"/>
      <c r="D15" s="10"/>
      <c r="E15" s="4"/>
      <c r="F15" s="4"/>
      <c r="G15" s="5"/>
    </row>
    <row r="16" spans="1:7" x14ac:dyDescent="0.2">
      <c r="A16" s="11"/>
      <c r="B16" s="9"/>
      <c r="C16" s="1"/>
      <c r="D16" s="10"/>
      <c r="E16" s="4"/>
      <c r="F16" s="4"/>
      <c r="G16" s="5"/>
    </row>
    <row r="17" spans="1:7" x14ac:dyDescent="0.2">
      <c r="A17" s="2"/>
      <c r="B17" s="12"/>
      <c r="C17" s="1"/>
      <c r="D17" s="10"/>
      <c r="E17" s="4"/>
      <c r="F17" s="4"/>
      <c r="G17" s="5"/>
    </row>
    <row r="18" spans="1:7" x14ac:dyDescent="0.2">
      <c r="A18" s="11"/>
      <c r="B18" s="9"/>
      <c r="C18" s="1"/>
      <c r="D18" s="10"/>
      <c r="E18" s="4"/>
      <c r="F18" s="4"/>
      <c r="G18" s="5"/>
    </row>
    <row r="19" spans="1:7" x14ac:dyDescent="0.2">
      <c r="A19" s="2"/>
      <c r="B19" s="12"/>
      <c r="C19" s="1"/>
      <c r="D19" s="10"/>
      <c r="E19" s="4"/>
      <c r="F19" s="4"/>
      <c r="G19" s="5"/>
    </row>
    <row r="20" spans="1:7" x14ac:dyDescent="0.2">
      <c r="A20" s="11"/>
      <c r="B20" s="9"/>
      <c r="C20" s="1"/>
      <c r="D20" s="10"/>
      <c r="E20" s="4"/>
      <c r="F20" s="4"/>
      <c r="G20" s="5"/>
    </row>
    <row r="21" spans="1:7" x14ac:dyDescent="0.2">
      <c r="A21" s="2"/>
      <c r="B21" s="12"/>
      <c r="C21" s="1"/>
      <c r="D21" s="10"/>
      <c r="E21" s="4"/>
      <c r="F21" s="4"/>
      <c r="G21" s="5"/>
    </row>
    <row r="22" spans="1:7" x14ac:dyDescent="0.2">
      <c r="A22" s="11"/>
      <c r="B22" s="9"/>
      <c r="C22" s="1"/>
      <c r="D22" s="10"/>
      <c r="E22" s="4"/>
      <c r="F22" s="4"/>
      <c r="G22" s="5"/>
    </row>
    <row r="23" spans="1:7" x14ac:dyDescent="0.2">
      <c r="A23" s="2"/>
      <c r="B23" s="12"/>
      <c r="C23" s="1"/>
      <c r="D23" s="10"/>
      <c r="E23" s="4"/>
      <c r="F23" s="4"/>
      <c r="G23" s="5"/>
    </row>
    <row r="24" spans="1:7" x14ac:dyDescent="0.2">
      <c r="A24" s="11"/>
      <c r="B24" s="9"/>
      <c r="C24" s="1"/>
      <c r="D24" s="10"/>
      <c r="E24" s="4"/>
      <c r="F24" s="4"/>
      <c r="G24" s="5"/>
    </row>
    <row r="25" spans="1:7" x14ac:dyDescent="0.2">
      <c r="A25" s="2"/>
      <c r="B25" s="12"/>
      <c r="C25" s="1"/>
      <c r="D25" s="10"/>
      <c r="E25" s="4"/>
      <c r="F25" s="4"/>
      <c r="G25" s="5"/>
    </row>
    <row r="26" spans="1:7" x14ac:dyDescent="0.2">
      <c r="A26" s="11"/>
      <c r="B26" s="9"/>
      <c r="C26" s="1"/>
      <c r="D26" s="10"/>
      <c r="E26" s="4"/>
      <c r="F26" s="4"/>
      <c r="G26" s="5"/>
    </row>
    <row r="27" spans="1:7" x14ac:dyDescent="0.2">
      <c r="A27" s="2"/>
      <c r="B27" s="12"/>
      <c r="C27" s="1"/>
      <c r="D27" s="10"/>
      <c r="E27" s="4"/>
      <c r="F27" s="4"/>
      <c r="G27" s="5"/>
    </row>
    <row r="28" spans="1:7" x14ac:dyDescent="0.2">
      <c r="A28" s="11"/>
      <c r="B28" s="9"/>
      <c r="C28" s="1"/>
      <c r="D28" s="10"/>
      <c r="E28" s="4"/>
      <c r="F28" s="4"/>
      <c r="G28" s="5"/>
    </row>
    <row r="29" spans="1:7" x14ac:dyDescent="0.2">
      <c r="A29" s="2"/>
      <c r="B29" s="12"/>
      <c r="C29" s="1"/>
      <c r="D29" s="10"/>
      <c r="E29" s="4"/>
      <c r="F29" s="4"/>
      <c r="G29" s="5"/>
    </row>
    <row r="30" spans="1:7" x14ac:dyDescent="0.2">
      <c r="A30" s="11"/>
      <c r="B30" s="9"/>
      <c r="C30" s="1"/>
      <c r="D30" s="10"/>
      <c r="E30" s="4"/>
      <c r="F30" s="4"/>
      <c r="G30" s="5"/>
    </row>
    <row r="31" spans="1:7" x14ac:dyDescent="0.2">
      <c r="A31" s="2"/>
      <c r="B31" s="12"/>
      <c r="C31" s="1"/>
      <c r="D31" s="10"/>
      <c r="E31" s="4"/>
      <c r="F31" s="4"/>
      <c r="G31" s="5"/>
    </row>
    <row r="32" spans="1:7" x14ac:dyDescent="0.2">
      <c r="A32" s="11"/>
      <c r="B32" s="9"/>
      <c r="C32" s="1"/>
      <c r="D32" s="10"/>
      <c r="E32" s="4"/>
      <c r="F32" s="4"/>
      <c r="G32" s="5"/>
    </row>
    <row r="33" spans="1:7" x14ac:dyDescent="0.2">
      <c r="A33" s="2"/>
      <c r="B33" s="12"/>
      <c r="C33" s="1"/>
      <c r="D33" s="10"/>
      <c r="E33" s="4"/>
      <c r="F33" s="4"/>
      <c r="G33" s="5"/>
    </row>
    <row r="34" spans="1:7" x14ac:dyDescent="0.2">
      <c r="A34" s="11"/>
      <c r="B34" s="9"/>
      <c r="C34" s="1"/>
      <c r="D34" s="10"/>
      <c r="E34" s="4"/>
      <c r="F34" s="4"/>
      <c r="G34" s="5"/>
    </row>
    <row r="35" spans="1:7" x14ac:dyDescent="0.2">
      <c r="A35" s="2"/>
      <c r="B35" s="12"/>
      <c r="C35" s="1"/>
      <c r="D35" s="10"/>
      <c r="E35" s="4"/>
      <c r="F35" s="4"/>
      <c r="G35" s="5"/>
    </row>
    <row r="36" spans="1:7" x14ac:dyDescent="0.2">
      <c r="A36" s="11"/>
      <c r="B36" s="9"/>
      <c r="C36" s="1"/>
      <c r="D36" s="10"/>
      <c r="E36" s="4"/>
      <c r="F36" s="4"/>
      <c r="G36" s="5"/>
    </row>
    <row r="37" spans="1:7" x14ac:dyDescent="0.2">
      <c r="A37" s="2"/>
      <c r="B37" s="12"/>
      <c r="C37" s="1"/>
      <c r="D37" s="10"/>
      <c r="E37" s="4"/>
      <c r="F37" s="4"/>
      <c r="G37" s="5"/>
    </row>
    <row r="38" spans="1:7" x14ac:dyDescent="0.2">
      <c r="A38" s="11"/>
      <c r="B38" s="9"/>
      <c r="C38" s="1"/>
      <c r="D38" s="10"/>
      <c r="E38" s="4"/>
      <c r="F38" s="4"/>
      <c r="G38" s="5"/>
    </row>
    <row r="39" spans="1:7" x14ac:dyDescent="0.2">
      <c r="A39" s="2"/>
      <c r="B39" s="12"/>
      <c r="C39" s="1"/>
      <c r="D39" s="10"/>
      <c r="E39" s="4"/>
      <c r="F39" s="4"/>
      <c r="G39" s="5"/>
    </row>
    <row r="40" spans="1:7" x14ac:dyDescent="0.2">
      <c r="A40" s="11"/>
      <c r="B40" s="9"/>
      <c r="C40" s="1"/>
      <c r="D40" s="10"/>
      <c r="E40" s="4"/>
      <c r="F40" s="4"/>
      <c r="G40" s="5"/>
    </row>
    <row r="41" spans="1:7" x14ac:dyDescent="0.2">
      <c r="A41" s="2"/>
      <c r="B41" s="12"/>
      <c r="C41" s="1"/>
      <c r="D41" s="10"/>
      <c r="E41" s="4"/>
      <c r="F41" s="4"/>
      <c r="G41" s="5"/>
    </row>
    <row r="42" spans="1:7" x14ac:dyDescent="0.2">
      <c r="A42" s="11"/>
      <c r="B42" s="9"/>
      <c r="C42" s="1"/>
      <c r="D42" s="10"/>
      <c r="E42" s="4"/>
      <c r="F42" s="4"/>
      <c r="G42" s="5"/>
    </row>
    <row r="43" spans="1:7" x14ac:dyDescent="0.2">
      <c r="A43" s="2"/>
      <c r="B43" s="12"/>
      <c r="C43" s="1"/>
      <c r="D43" s="10"/>
      <c r="E43" s="4"/>
      <c r="F43" s="4"/>
      <c r="G43" s="5"/>
    </row>
    <row r="44" spans="1:7" x14ac:dyDescent="0.2">
      <c r="A44" s="11"/>
      <c r="B44" s="9"/>
      <c r="C44" s="1"/>
      <c r="D44" s="10"/>
      <c r="E44" s="4"/>
      <c r="F44" s="4"/>
      <c r="G44" s="5"/>
    </row>
    <row r="45" spans="1:7" x14ac:dyDescent="0.2">
      <c r="A45" s="2"/>
      <c r="B45" s="12"/>
      <c r="C45" s="1"/>
      <c r="D45" s="10"/>
      <c r="E45" s="4"/>
      <c r="F45" s="4"/>
      <c r="G45" s="5"/>
    </row>
    <row r="46" spans="1:7" x14ac:dyDescent="0.2">
      <c r="A46" s="11"/>
      <c r="B46" s="9"/>
      <c r="C46" s="1"/>
      <c r="D46" s="10"/>
      <c r="E46" s="4"/>
      <c r="F46" s="4"/>
      <c r="G46" s="5"/>
    </row>
    <row r="47" spans="1:7" x14ac:dyDescent="0.2">
      <c r="A47" s="2"/>
      <c r="B47" s="12"/>
      <c r="C47" s="1"/>
      <c r="D47" s="10"/>
      <c r="E47" s="4"/>
      <c r="F47" s="4"/>
      <c r="G47" s="5"/>
    </row>
    <row r="48" spans="1:7" x14ac:dyDescent="0.2">
      <c r="A48" s="11"/>
      <c r="B48" s="9"/>
      <c r="C48" s="1"/>
      <c r="D48" s="10"/>
      <c r="E48" s="4"/>
      <c r="F48" s="4"/>
      <c r="G48" s="5"/>
    </row>
    <row r="49" spans="1:7" x14ac:dyDescent="0.2">
      <c r="A49" s="2"/>
      <c r="B49" s="12"/>
      <c r="C49" s="1"/>
      <c r="D49" s="10"/>
      <c r="E49" s="4"/>
      <c r="F49" s="4"/>
      <c r="G49" s="5"/>
    </row>
    <row r="50" spans="1:7" x14ac:dyDescent="0.2">
      <c r="A50" s="11"/>
      <c r="B50" s="9"/>
      <c r="C50" s="1"/>
      <c r="D50" s="10"/>
      <c r="E50" s="4"/>
      <c r="F50" s="4"/>
      <c r="G50" s="5"/>
    </row>
    <row r="51" spans="1:7" x14ac:dyDescent="0.2">
      <c r="A51" s="2"/>
      <c r="B51" s="12"/>
      <c r="C51" s="1"/>
      <c r="D51" s="10"/>
      <c r="E51" s="4"/>
      <c r="F51" s="4"/>
      <c r="G51" s="5"/>
    </row>
    <row r="52" spans="1:7" x14ac:dyDescent="0.2">
      <c r="A52" s="11"/>
      <c r="B52" s="9"/>
      <c r="C52" s="1"/>
      <c r="D52" s="10"/>
      <c r="E52" s="4"/>
      <c r="F52" s="4"/>
      <c r="G52" s="5"/>
    </row>
    <row r="53" spans="1:7" x14ac:dyDescent="0.2">
      <c r="A53" s="2"/>
      <c r="B53" s="12"/>
      <c r="C53" s="1"/>
      <c r="D53" s="10"/>
      <c r="E53" s="4"/>
      <c r="F53" s="4"/>
      <c r="G53" s="5"/>
    </row>
    <row r="54" spans="1:7" x14ac:dyDescent="0.2">
      <c r="A54" s="11"/>
      <c r="B54" s="9"/>
      <c r="C54" s="1"/>
      <c r="D54" s="10"/>
      <c r="E54" s="4"/>
      <c r="F54" s="4"/>
      <c r="G54" s="5"/>
    </row>
    <row r="55" spans="1:7" x14ac:dyDescent="0.2">
      <c r="A55" s="2"/>
      <c r="B55" s="12"/>
      <c r="C55" s="1"/>
      <c r="D55" s="10"/>
      <c r="E55" s="4"/>
      <c r="F55" s="4"/>
      <c r="G55" s="5"/>
    </row>
    <row r="56" spans="1:7" x14ac:dyDescent="0.2">
      <c r="A56" s="11"/>
      <c r="B56" s="9"/>
      <c r="C56" s="1"/>
      <c r="D56" s="10"/>
      <c r="E56" s="4"/>
      <c r="F56" s="4"/>
      <c r="G56" s="5"/>
    </row>
    <row r="57" spans="1:7" x14ac:dyDescent="0.2">
      <c r="A57" s="2"/>
      <c r="B57" s="12"/>
      <c r="C57" s="1"/>
      <c r="D57" s="4"/>
      <c r="E57" s="4"/>
      <c r="F57" s="4"/>
      <c r="G57" s="5"/>
    </row>
    <row r="58" spans="1:7" x14ac:dyDescent="0.2">
      <c r="A58" s="11"/>
      <c r="B58" s="9"/>
      <c r="C58" s="1"/>
      <c r="D58" s="2"/>
      <c r="E58" s="2"/>
      <c r="F58" s="2"/>
    </row>
    <row r="59" spans="1:7" x14ac:dyDescent="0.2">
      <c r="A59" s="2"/>
      <c r="B59" s="12"/>
      <c r="C59" s="1"/>
      <c r="D59" s="2"/>
    </row>
    <row r="60" spans="1:7" x14ac:dyDescent="0.2">
      <c r="A60" s="11"/>
      <c r="B60" s="9"/>
      <c r="C60" s="1"/>
      <c r="D60" s="2"/>
    </row>
    <row r="61" spans="1:7" x14ac:dyDescent="0.2">
      <c r="A61" s="2"/>
      <c r="B61" s="12"/>
      <c r="C61" s="1"/>
      <c r="D61" s="2"/>
    </row>
    <row r="62" spans="1:7" x14ac:dyDescent="0.2">
      <c r="A62" s="11"/>
      <c r="B62" s="9"/>
      <c r="C62" s="1"/>
      <c r="D62" s="2"/>
    </row>
    <row r="63" spans="1:7" x14ac:dyDescent="0.2">
      <c r="A63" s="2"/>
      <c r="B63" s="12"/>
      <c r="C63" s="1"/>
      <c r="D63" s="2"/>
    </row>
    <row r="64" spans="1:7" x14ac:dyDescent="0.2">
      <c r="A64" s="11"/>
      <c r="B64" s="9"/>
      <c r="C64" s="1"/>
      <c r="D64" s="2"/>
    </row>
    <row r="65" spans="1:4" x14ac:dyDescent="0.2">
      <c r="A65" s="2"/>
      <c r="B65" s="12"/>
      <c r="C65" s="1"/>
      <c r="D65" s="2"/>
    </row>
    <row r="66" spans="1:4" x14ac:dyDescent="0.2">
      <c r="A66" s="11"/>
      <c r="B66" s="9"/>
      <c r="C66" s="1"/>
      <c r="D66" s="2"/>
    </row>
    <row r="67" spans="1:4" x14ac:dyDescent="0.2">
      <c r="A67" s="2"/>
      <c r="B67" s="12"/>
      <c r="C67" s="1"/>
      <c r="D67" s="2"/>
    </row>
    <row r="68" spans="1:4" x14ac:dyDescent="0.2">
      <c r="A68" s="11"/>
      <c r="B68" s="9"/>
      <c r="C68" s="1"/>
      <c r="D68" s="2"/>
    </row>
    <row r="69" spans="1:4" x14ac:dyDescent="0.2">
      <c r="A69" s="2"/>
      <c r="B69" s="12"/>
      <c r="C69" s="1"/>
      <c r="D69" s="2"/>
    </row>
    <row r="70" spans="1:4" x14ac:dyDescent="0.2">
      <c r="A70" s="11"/>
      <c r="B70" s="9"/>
      <c r="C70" s="1"/>
      <c r="D70" s="2"/>
    </row>
    <row r="71" spans="1:4" x14ac:dyDescent="0.2">
      <c r="A71" s="2"/>
      <c r="B71" s="12"/>
      <c r="C71" s="1"/>
      <c r="D71" s="2"/>
    </row>
    <row r="72" spans="1:4" x14ac:dyDescent="0.2">
      <c r="A72" s="11"/>
      <c r="B72" s="9"/>
      <c r="C72" s="1"/>
      <c r="D72" s="2"/>
    </row>
    <row r="73" spans="1:4" x14ac:dyDescent="0.2">
      <c r="A73" s="2"/>
      <c r="B73" s="12"/>
      <c r="C73" s="1"/>
      <c r="D73" s="2"/>
    </row>
    <row r="74" spans="1:4" x14ac:dyDescent="0.2">
      <c r="A74" s="11"/>
      <c r="B74" s="9"/>
      <c r="C74" s="1"/>
      <c r="D74" s="2"/>
    </row>
    <row r="75" spans="1:4" x14ac:dyDescent="0.2">
      <c r="A75" s="2"/>
      <c r="B75" s="12"/>
      <c r="C75" s="1"/>
      <c r="D75" s="2"/>
    </row>
    <row r="76" spans="1:4" x14ac:dyDescent="0.2">
      <c r="A76" s="11"/>
      <c r="B76" s="9"/>
      <c r="C76" s="1"/>
      <c r="D76" s="2"/>
    </row>
    <row r="77" spans="1:4" x14ac:dyDescent="0.2">
      <c r="A77" s="2"/>
      <c r="B77" s="12"/>
      <c r="C77" s="1"/>
      <c r="D77" s="2"/>
    </row>
    <row r="78" spans="1:4" x14ac:dyDescent="0.2">
      <c r="A78" s="11"/>
      <c r="B78" s="9"/>
      <c r="C78" s="1"/>
      <c r="D78" s="2"/>
    </row>
    <row r="79" spans="1:4" x14ac:dyDescent="0.2">
      <c r="A79" s="2"/>
      <c r="B79" s="12"/>
      <c r="C79" s="1"/>
      <c r="D79" s="2"/>
    </row>
    <row r="80" spans="1:4" x14ac:dyDescent="0.2">
      <c r="A80" s="11"/>
      <c r="B80" s="9"/>
      <c r="C80" s="1"/>
      <c r="D80" s="2"/>
    </row>
    <row r="81" spans="1:4" x14ac:dyDescent="0.2">
      <c r="A81" s="2"/>
      <c r="B81" s="12"/>
      <c r="C81" s="1"/>
      <c r="D81" s="2"/>
    </row>
    <row r="82" spans="1:4" x14ac:dyDescent="0.2">
      <c r="A82" s="11"/>
      <c r="B82" s="9"/>
      <c r="C82" s="1"/>
      <c r="D82" s="2"/>
    </row>
    <row r="83" spans="1:4" x14ac:dyDescent="0.2">
      <c r="A83" s="2"/>
      <c r="B83" s="12"/>
      <c r="C83" s="1"/>
      <c r="D83" s="2"/>
    </row>
    <row r="84" spans="1:4" x14ac:dyDescent="0.2">
      <c r="A84" s="11"/>
      <c r="B84" s="9"/>
      <c r="C84" s="1"/>
      <c r="D84" s="2"/>
    </row>
    <row r="85" spans="1:4" x14ac:dyDescent="0.2">
      <c r="A85" s="2"/>
      <c r="B85" s="12"/>
      <c r="C85" s="1"/>
      <c r="D85" s="2"/>
    </row>
    <row r="86" spans="1:4" x14ac:dyDescent="0.2">
      <c r="A86" s="11"/>
      <c r="B86" s="9"/>
      <c r="C86" s="1"/>
      <c r="D86" s="2"/>
    </row>
    <row r="87" spans="1:4" x14ac:dyDescent="0.2">
      <c r="A87" s="2"/>
      <c r="B87" s="12"/>
      <c r="C87" s="1"/>
      <c r="D87" s="2"/>
    </row>
    <row r="88" spans="1:4" x14ac:dyDescent="0.2">
      <c r="A88" s="11"/>
      <c r="B88" s="9"/>
      <c r="C88" s="1"/>
      <c r="D88" s="2"/>
    </row>
    <row r="89" spans="1:4" x14ac:dyDescent="0.2">
      <c r="A89" s="2"/>
      <c r="B89" s="12"/>
      <c r="C89" s="1"/>
      <c r="D89" s="2"/>
    </row>
    <row r="90" spans="1:4" x14ac:dyDescent="0.2">
      <c r="A90" s="11"/>
      <c r="B90" s="9"/>
      <c r="C90" s="1"/>
      <c r="D90" s="2"/>
    </row>
    <row r="91" spans="1:4" x14ac:dyDescent="0.2">
      <c r="A91" s="2"/>
      <c r="B91" s="12"/>
      <c r="C91" s="1"/>
      <c r="D91" s="2"/>
    </row>
    <row r="92" spans="1:4" x14ac:dyDescent="0.2">
      <c r="A92" s="11"/>
      <c r="B92" s="9"/>
      <c r="C92" s="1"/>
      <c r="D92" s="2"/>
    </row>
    <row r="93" spans="1:4" x14ac:dyDescent="0.2">
      <c r="A93" s="2"/>
      <c r="B93" s="12"/>
      <c r="C93" s="1"/>
      <c r="D93" s="2"/>
    </row>
    <row r="94" spans="1:4" x14ac:dyDescent="0.2">
      <c r="A94" s="11"/>
      <c r="B94" s="9"/>
      <c r="C94" s="1"/>
      <c r="D94" s="2"/>
    </row>
    <row r="95" spans="1:4" x14ac:dyDescent="0.2">
      <c r="A95" s="2"/>
      <c r="B95" s="12"/>
      <c r="C95" s="1"/>
      <c r="D95" s="2"/>
    </row>
    <row r="96" spans="1:4" x14ac:dyDescent="0.2">
      <c r="A96" s="11"/>
      <c r="B96" s="9"/>
      <c r="C96" s="1"/>
      <c r="D96" s="2"/>
    </row>
    <row r="97" spans="1:4" x14ac:dyDescent="0.2">
      <c r="A97" s="2"/>
      <c r="B97" s="12"/>
      <c r="C97" s="1"/>
      <c r="D97" s="2"/>
    </row>
    <row r="98" spans="1:4" x14ac:dyDescent="0.2">
      <c r="A98" s="11"/>
      <c r="B98" s="9"/>
      <c r="C98" s="1"/>
      <c r="D98" s="2"/>
    </row>
    <row r="99" spans="1:4" x14ac:dyDescent="0.2">
      <c r="A99" s="2"/>
      <c r="B99" s="12"/>
      <c r="C99" s="1"/>
      <c r="D99" s="2"/>
    </row>
    <row r="100" spans="1:4" x14ac:dyDescent="0.2">
      <c r="A100" s="11"/>
      <c r="B100" s="9"/>
      <c r="C100" s="1"/>
      <c r="D100" s="2"/>
    </row>
    <row r="101" spans="1:4" x14ac:dyDescent="0.2">
      <c r="A101" s="2"/>
      <c r="B101" s="12"/>
      <c r="C101" s="1"/>
      <c r="D101" s="2"/>
    </row>
    <row r="102" spans="1:4" x14ac:dyDescent="0.2">
      <c r="A102" s="11"/>
      <c r="B102" s="9"/>
      <c r="C102" s="1"/>
      <c r="D102" s="2"/>
    </row>
    <row r="103" spans="1:4" x14ac:dyDescent="0.2">
      <c r="A103" s="2"/>
      <c r="B103" s="12"/>
      <c r="C103" s="1"/>
      <c r="D103" s="2"/>
    </row>
    <row r="104" spans="1:4" x14ac:dyDescent="0.2">
      <c r="A104" s="11"/>
      <c r="B104" s="9"/>
      <c r="C104" s="1"/>
      <c r="D104" s="2"/>
    </row>
    <row r="105" spans="1:4" x14ac:dyDescent="0.2">
      <c r="A105" s="2"/>
      <c r="B105" s="12"/>
      <c r="C105" s="1"/>
      <c r="D105" s="2"/>
    </row>
    <row r="106" spans="1:4" x14ac:dyDescent="0.2">
      <c r="A106" s="11"/>
      <c r="B106" s="9"/>
      <c r="C106" s="1"/>
      <c r="D106" s="2"/>
    </row>
    <row r="107" spans="1:4" x14ac:dyDescent="0.2">
      <c r="A107" s="2"/>
      <c r="B107" s="12"/>
      <c r="C107" s="1"/>
      <c r="D107" s="2"/>
    </row>
    <row r="108" spans="1:4" x14ac:dyDescent="0.2">
      <c r="A108" s="11"/>
      <c r="B108" s="9"/>
      <c r="C108" s="1"/>
      <c r="D108" s="2"/>
    </row>
    <row r="109" spans="1:4" x14ac:dyDescent="0.2">
      <c r="A109" s="2"/>
      <c r="B109" s="12"/>
      <c r="C109" s="1"/>
      <c r="D109" s="2"/>
    </row>
    <row r="110" spans="1:4" x14ac:dyDescent="0.2">
      <c r="A110" s="11"/>
      <c r="B110" s="9"/>
      <c r="C110" s="1"/>
      <c r="D110" s="2"/>
    </row>
    <row r="111" spans="1:4" x14ac:dyDescent="0.2">
      <c r="A111" s="2"/>
      <c r="B111" s="12"/>
      <c r="C111" s="1"/>
      <c r="D111" s="2"/>
    </row>
    <row r="112" spans="1:4" x14ac:dyDescent="0.2">
      <c r="A112" s="11"/>
      <c r="B112" s="9"/>
      <c r="C112" s="1"/>
      <c r="D112" s="2"/>
    </row>
    <row r="113" spans="1:4" x14ac:dyDescent="0.2">
      <c r="A113" s="2"/>
      <c r="B113" s="12"/>
      <c r="C113" s="1"/>
      <c r="D113" s="2"/>
    </row>
    <row r="114" spans="1:4" x14ac:dyDescent="0.2">
      <c r="A114" s="11"/>
      <c r="B114" s="9"/>
      <c r="C114" s="1"/>
    </row>
    <row r="115" spans="1:4" x14ac:dyDescent="0.2">
      <c r="A115" s="2"/>
      <c r="B115" s="12"/>
      <c r="C115" s="1"/>
    </row>
    <row r="116" spans="1:4" x14ac:dyDescent="0.2">
      <c r="A116" s="11"/>
      <c r="B116" s="9"/>
      <c r="C116" s="1"/>
    </row>
    <row r="117" spans="1:4" x14ac:dyDescent="0.2">
      <c r="A117" s="2"/>
      <c r="B117" s="12"/>
      <c r="C117" s="1"/>
    </row>
    <row r="118" spans="1:4" x14ac:dyDescent="0.2">
      <c r="A118" s="11"/>
      <c r="B118" s="9"/>
      <c r="C118" s="1"/>
    </row>
    <row r="119" spans="1:4" x14ac:dyDescent="0.2">
      <c r="A119" s="2"/>
      <c r="B119" s="12"/>
      <c r="C119" s="1"/>
    </row>
    <row r="120" spans="1:4" x14ac:dyDescent="0.2">
      <c r="A120" s="11"/>
      <c r="B120" s="9"/>
      <c r="C120" s="1"/>
    </row>
    <row r="121" spans="1:4" x14ac:dyDescent="0.2">
      <c r="A121" s="2"/>
      <c r="B121" s="12"/>
      <c r="C121" s="1"/>
    </row>
    <row r="122" spans="1:4" x14ac:dyDescent="0.2">
      <c r="A122" s="11"/>
      <c r="B122" s="9"/>
      <c r="C122" s="1"/>
    </row>
    <row r="123" spans="1:4" x14ac:dyDescent="0.2">
      <c r="A123" s="2"/>
      <c r="B123" s="12"/>
      <c r="C123" s="1"/>
    </row>
    <row r="124" spans="1:4" x14ac:dyDescent="0.2">
      <c r="A124" s="11"/>
      <c r="B124" s="9"/>
      <c r="C124" s="1"/>
    </row>
    <row r="125" spans="1:4" x14ac:dyDescent="0.2">
      <c r="A125" s="2"/>
      <c r="B125" s="12"/>
      <c r="C125" s="1"/>
    </row>
    <row r="126" spans="1:4" x14ac:dyDescent="0.2">
      <c r="A126" s="11"/>
      <c r="B126" s="9"/>
      <c r="C126" s="1"/>
    </row>
    <row r="127" spans="1:4" x14ac:dyDescent="0.2">
      <c r="A127" s="2"/>
      <c r="B127" s="12"/>
      <c r="C127" s="1"/>
    </row>
    <row r="128" spans="1:4" x14ac:dyDescent="0.2">
      <c r="A128" s="11"/>
      <c r="B128" s="9"/>
      <c r="C128" s="1"/>
    </row>
    <row r="129" spans="1:3" x14ac:dyDescent="0.2">
      <c r="A129" s="2"/>
      <c r="B129" s="12"/>
      <c r="C129" s="1"/>
    </row>
    <row r="130" spans="1:3" x14ac:dyDescent="0.2">
      <c r="A130" s="11"/>
      <c r="B130" s="9"/>
      <c r="C130" s="1"/>
    </row>
    <row r="131" spans="1:3" x14ac:dyDescent="0.2">
      <c r="A131" s="2"/>
      <c r="B131" s="12"/>
      <c r="C131" s="1"/>
    </row>
    <row r="132" spans="1:3" x14ac:dyDescent="0.2">
      <c r="A132" s="11"/>
      <c r="B132" s="9"/>
      <c r="C132" s="1"/>
    </row>
    <row r="133" spans="1:3" x14ac:dyDescent="0.2">
      <c r="A133" s="2"/>
      <c r="B133" s="12"/>
      <c r="C133" s="1"/>
    </row>
    <row r="134" spans="1:3" x14ac:dyDescent="0.2">
      <c r="A134" s="11"/>
      <c r="B134" s="9"/>
      <c r="C134" s="1"/>
    </row>
    <row r="135" spans="1:3" x14ac:dyDescent="0.2">
      <c r="A135" s="2"/>
      <c r="B135" s="12"/>
      <c r="C135" s="1"/>
    </row>
    <row r="136" spans="1:3" x14ac:dyDescent="0.2">
      <c r="A136" s="11"/>
      <c r="B136" s="9"/>
      <c r="C136" s="1"/>
    </row>
    <row r="137" spans="1:3" x14ac:dyDescent="0.2">
      <c r="A137" s="2"/>
      <c r="B137" s="12"/>
      <c r="C137" s="1"/>
    </row>
    <row r="138" spans="1:3" x14ac:dyDescent="0.2">
      <c r="A138" s="11"/>
      <c r="B138" s="9"/>
      <c r="C138" s="1"/>
    </row>
    <row r="139" spans="1:3" x14ac:dyDescent="0.2">
      <c r="A139" s="2"/>
      <c r="B139" s="12"/>
      <c r="C139" s="1"/>
    </row>
    <row r="140" spans="1:3" x14ac:dyDescent="0.2">
      <c r="A140" s="11"/>
      <c r="B140" s="9"/>
      <c r="C140" s="1"/>
    </row>
    <row r="141" spans="1:3" x14ac:dyDescent="0.2">
      <c r="A141" s="2"/>
      <c r="B141" s="12"/>
      <c r="C141" s="1"/>
    </row>
    <row r="142" spans="1:3" x14ac:dyDescent="0.2">
      <c r="A142" s="11"/>
      <c r="B142" s="9"/>
      <c r="C142" s="1"/>
    </row>
    <row r="143" spans="1:3" x14ac:dyDescent="0.2">
      <c r="A143" s="2"/>
      <c r="B143" s="12"/>
      <c r="C143" s="1"/>
    </row>
    <row r="144" spans="1:3" x14ac:dyDescent="0.2">
      <c r="A144" s="11"/>
      <c r="B144" s="9"/>
      <c r="C144" s="1"/>
    </row>
    <row r="145" spans="1:3" x14ac:dyDescent="0.2">
      <c r="A145" s="2"/>
      <c r="B145" s="12"/>
      <c r="C145" s="1"/>
    </row>
    <row r="146" spans="1:3" x14ac:dyDescent="0.2">
      <c r="A146" s="11"/>
      <c r="B146" s="9"/>
      <c r="C146" s="1"/>
    </row>
    <row r="147" spans="1:3" x14ac:dyDescent="0.2">
      <c r="A147" s="2"/>
      <c r="B147" s="12"/>
      <c r="C147" s="1"/>
    </row>
    <row r="148" spans="1:3" x14ac:dyDescent="0.2">
      <c r="A148" s="11"/>
      <c r="B148" s="9"/>
      <c r="C148" s="1"/>
    </row>
    <row r="149" spans="1:3" x14ac:dyDescent="0.2">
      <c r="A149" s="2"/>
      <c r="B149" s="12"/>
      <c r="C149" s="1"/>
    </row>
    <row r="150" spans="1:3" x14ac:dyDescent="0.2">
      <c r="A150" s="11"/>
      <c r="B150" s="9"/>
      <c r="C150" s="1"/>
    </row>
    <row r="151" spans="1:3" x14ac:dyDescent="0.2">
      <c r="A151" s="2"/>
      <c r="B151" s="12"/>
      <c r="C151" s="1"/>
    </row>
    <row r="152" spans="1:3" x14ac:dyDescent="0.2">
      <c r="A152" s="11"/>
      <c r="B152" s="9"/>
      <c r="C152" s="1"/>
    </row>
    <row r="153" spans="1:3" x14ac:dyDescent="0.2">
      <c r="A153" s="2"/>
      <c r="B153" s="12"/>
      <c r="C153" s="1"/>
    </row>
    <row r="154" spans="1:3" x14ac:dyDescent="0.2">
      <c r="A154" s="11"/>
      <c r="B154" s="9"/>
      <c r="C154" s="1"/>
    </row>
    <row r="155" spans="1:3" x14ac:dyDescent="0.2">
      <c r="A155" s="2"/>
      <c r="B155" s="12"/>
      <c r="C155" s="1"/>
    </row>
    <row r="156" spans="1:3" x14ac:dyDescent="0.2">
      <c r="A156" s="11"/>
      <c r="B156" s="9"/>
      <c r="C156" s="1"/>
    </row>
    <row r="157" spans="1:3" x14ac:dyDescent="0.2">
      <c r="A157" s="2"/>
      <c r="B157" s="12"/>
      <c r="C157" s="1"/>
    </row>
    <row r="158" spans="1:3" x14ac:dyDescent="0.2">
      <c r="A158" s="11"/>
      <c r="B158" s="9"/>
      <c r="C158" s="1"/>
    </row>
    <row r="159" spans="1:3" x14ac:dyDescent="0.2">
      <c r="A159" s="2"/>
      <c r="B159" s="12"/>
      <c r="C159" s="1"/>
    </row>
    <row r="160" spans="1:3" x14ac:dyDescent="0.2">
      <c r="A160" s="11"/>
      <c r="B160" s="9"/>
      <c r="C160" s="1"/>
    </row>
    <row r="161" spans="1:3" x14ac:dyDescent="0.2">
      <c r="A161" s="2"/>
      <c r="B161" s="12"/>
      <c r="C161" s="1"/>
    </row>
    <row r="162" spans="1:3" x14ac:dyDescent="0.2">
      <c r="A162" s="11"/>
      <c r="B162" s="9"/>
      <c r="C162" s="1"/>
    </row>
    <row r="163" spans="1:3" x14ac:dyDescent="0.2">
      <c r="A163" s="2"/>
      <c r="B163" s="12"/>
      <c r="C163" s="1"/>
    </row>
    <row r="164" spans="1:3" x14ac:dyDescent="0.2">
      <c r="A164" s="11"/>
      <c r="B164" s="9"/>
      <c r="C164" s="1"/>
    </row>
    <row r="165" spans="1:3" x14ac:dyDescent="0.2">
      <c r="A165" s="2"/>
      <c r="B165" s="12"/>
      <c r="C165" s="1"/>
    </row>
    <row r="166" spans="1:3" x14ac:dyDescent="0.2">
      <c r="A166" s="11"/>
      <c r="B166" s="9"/>
      <c r="C166" s="1"/>
    </row>
    <row r="167" spans="1:3" x14ac:dyDescent="0.2">
      <c r="A167" s="2"/>
      <c r="B167" s="12"/>
      <c r="C167" s="1"/>
    </row>
    <row r="168" spans="1:3" x14ac:dyDescent="0.2">
      <c r="A168" s="11"/>
      <c r="B168" s="9"/>
      <c r="C168" s="1"/>
    </row>
    <row r="169" spans="1:3" x14ac:dyDescent="0.2">
      <c r="A169" s="2"/>
      <c r="B169" s="12"/>
      <c r="C169" s="1"/>
    </row>
    <row r="170" spans="1:3" x14ac:dyDescent="0.2">
      <c r="A170" s="11"/>
      <c r="B170" s="9"/>
      <c r="C170" s="1"/>
    </row>
    <row r="171" spans="1:3" x14ac:dyDescent="0.2">
      <c r="A171" s="2"/>
      <c r="B171" s="12"/>
      <c r="C171" s="1"/>
    </row>
    <row r="172" spans="1:3" x14ac:dyDescent="0.2">
      <c r="A172" s="11"/>
      <c r="B172" s="9"/>
      <c r="C172" s="1"/>
    </row>
    <row r="173" spans="1:3" x14ac:dyDescent="0.2">
      <c r="A173" s="2"/>
      <c r="B173" s="12"/>
      <c r="C173" s="1"/>
    </row>
    <row r="174" spans="1:3" x14ac:dyDescent="0.2">
      <c r="A174" s="11"/>
      <c r="B174" s="9"/>
      <c r="C174" s="1"/>
    </row>
    <row r="175" spans="1:3" x14ac:dyDescent="0.2">
      <c r="A175" s="2"/>
      <c r="B175" s="12"/>
      <c r="C175" s="1"/>
    </row>
    <row r="176" spans="1:3" x14ac:dyDescent="0.2">
      <c r="A176" s="11"/>
      <c r="B176" s="9"/>
      <c r="C176" s="1"/>
    </row>
    <row r="177" spans="1:3" x14ac:dyDescent="0.2">
      <c r="A177" s="2"/>
      <c r="B177" s="12"/>
      <c r="C177" s="1"/>
    </row>
    <row r="178" spans="1:3" x14ac:dyDescent="0.2">
      <c r="A178" s="11"/>
      <c r="B178" s="9"/>
      <c r="C178" s="1"/>
    </row>
    <row r="179" spans="1:3" x14ac:dyDescent="0.2">
      <c r="A179" s="2"/>
      <c r="B179" s="12"/>
      <c r="C179" s="1"/>
    </row>
    <row r="180" spans="1:3" x14ac:dyDescent="0.2">
      <c r="A180" s="11"/>
      <c r="B180" s="9"/>
      <c r="C180" s="1"/>
    </row>
    <row r="181" spans="1:3" x14ac:dyDescent="0.2">
      <c r="A181" s="2"/>
      <c r="B181" s="12"/>
      <c r="C181" s="1"/>
    </row>
    <row r="182" spans="1:3" x14ac:dyDescent="0.2">
      <c r="A182" s="11"/>
      <c r="B182" s="9"/>
      <c r="C182" s="1"/>
    </row>
    <row r="183" spans="1:3" x14ac:dyDescent="0.2">
      <c r="A183" s="2"/>
      <c r="B183" s="12"/>
      <c r="C183" s="1"/>
    </row>
    <row r="184" spans="1:3" x14ac:dyDescent="0.2">
      <c r="A184" s="11"/>
      <c r="B184" s="9"/>
      <c r="C184" s="1"/>
    </row>
    <row r="185" spans="1:3" x14ac:dyDescent="0.2">
      <c r="A185" s="2"/>
      <c r="B185" s="12"/>
      <c r="C185" s="1"/>
    </row>
    <row r="186" spans="1:3" x14ac:dyDescent="0.2">
      <c r="A186" s="11"/>
      <c r="B186" s="9"/>
      <c r="C186" s="1"/>
    </row>
    <row r="187" spans="1:3" x14ac:dyDescent="0.2">
      <c r="A187" s="2"/>
      <c r="B187" s="12"/>
      <c r="C187" s="1"/>
    </row>
    <row r="188" spans="1:3" x14ac:dyDescent="0.2">
      <c r="A188" s="11"/>
      <c r="B188" s="9"/>
      <c r="C188" s="1"/>
    </row>
    <row r="189" spans="1:3" x14ac:dyDescent="0.2">
      <c r="A189" s="2"/>
      <c r="B189" s="12"/>
      <c r="C189" s="1"/>
    </row>
    <row r="190" spans="1:3" x14ac:dyDescent="0.2">
      <c r="A190" s="11"/>
      <c r="B190" s="9"/>
      <c r="C190" s="1"/>
    </row>
    <row r="191" spans="1:3" x14ac:dyDescent="0.2">
      <c r="A191" s="2"/>
      <c r="B191" s="12"/>
      <c r="C191" s="1"/>
    </row>
    <row r="192" spans="1:3" x14ac:dyDescent="0.2">
      <c r="A192" s="11"/>
      <c r="B192" s="9"/>
      <c r="C192" s="1"/>
    </row>
    <row r="193" spans="1:3" x14ac:dyDescent="0.2">
      <c r="A193" s="2"/>
      <c r="B193" s="12"/>
      <c r="C193" s="1"/>
    </row>
    <row r="194" spans="1:3" x14ac:dyDescent="0.2">
      <c r="A194" s="11"/>
      <c r="B194" s="9"/>
      <c r="C194" s="1"/>
    </row>
    <row r="195" spans="1:3" x14ac:dyDescent="0.2">
      <c r="A195" s="2"/>
      <c r="B195" s="12"/>
      <c r="C195" s="1"/>
    </row>
    <row r="196" spans="1:3" x14ac:dyDescent="0.2">
      <c r="A196" s="11"/>
      <c r="B196" s="9"/>
      <c r="C196" s="1"/>
    </row>
    <row r="197" spans="1:3" x14ac:dyDescent="0.2">
      <c r="A197" s="2"/>
      <c r="B197" s="12"/>
      <c r="C197" s="1"/>
    </row>
    <row r="198" spans="1:3" x14ac:dyDescent="0.2">
      <c r="A198" s="11"/>
      <c r="B198" s="9"/>
      <c r="C198" s="1"/>
    </row>
    <row r="199" spans="1:3" x14ac:dyDescent="0.2">
      <c r="A199" s="2"/>
      <c r="B199" s="12"/>
      <c r="C199" s="1"/>
    </row>
    <row r="200" spans="1:3" x14ac:dyDescent="0.2">
      <c r="A200" s="11"/>
      <c r="B200" s="9"/>
      <c r="C200" s="1"/>
    </row>
    <row r="201" spans="1:3" x14ac:dyDescent="0.2">
      <c r="A201" s="2"/>
      <c r="B201" s="12"/>
      <c r="C201" s="1"/>
    </row>
    <row r="202" spans="1:3" x14ac:dyDescent="0.2">
      <c r="A202" s="11"/>
      <c r="B202" s="9"/>
      <c r="C202" s="1"/>
    </row>
    <row r="203" spans="1:3" x14ac:dyDescent="0.2">
      <c r="A203" s="2"/>
      <c r="B203" s="12"/>
      <c r="C203" s="1"/>
    </row>
    <row r="204" spans="1:3" x14ac:dyDescent="0.2">
      <c r="A204" s="11"/>
      <c r="B204" s="9"/>
      <c r="C204" s="1"/>
    </row>
    <row r="205" spans="1:3" x14ac:dyDescent="0.2">
      <c r="A205" s="2"/>
      <c r="B205" s="12"/>
      <c r="C205" s="1"/>
    </row>
    <row r="206" spans="1:3" x14ac:dyDescent="0.2">
      <c r="A206" s="11"/>
      <c r="B206" s="9"/>
      <c r="C206" s="1"/>
    </row>
    <row r="207" spans="1:3" x14ac:dyDescent="0.2">
      <c r="A207" s="2"/>
    </row>
    <row r="208" spans="1:3" x14ac:dyDescent="0.2">
      <c r="A208" s="11"/>
    </row>
    <row r="209" spans="1:1" x14ac:dyDescent="0.2">
      <c r="A209" s="2"/>
    </row>
    <row r="210" spans="1:1" x14ac:dyDescent="0.2">
      <c r="A210" s="11"/>
    </row>
    <row r="211" spans="1:1" x14ac:dyDescent="0.2">
      <c r="A211" s="2"/>
    </row>
    <row r="212" spans="1:1" x14ac:dyDescent="0.2">
      <c r="A212" s="11"/>
    </row>
    <row r="213" spans="1:1" x14ac:dyDescent="0.2">
      <c r="A213" s="2"/>
    </row>
    <row r="214" spans="1:1" x14ac:dyDescent="0.2">
      <c r="A214" s="11"/>
    </row>
    <row r="215" spans="1:1" x14ac:dyDescent="0.2">
      <c r="A215" s="2"/>
    </row>
    <row r="216" spans="1:1" x14ac:dyDescent="0.2">
      <c r="A216" s="11"/>
    </row>
    <row r="217" spans="1:1" x14ac:dyDescent="0.2">
      <c r="A217" s="2"/>
    </row>
    <row r="218" spans="1:1" x14ac:dyDescent="0.2">
      <c r="A218" s="11"/>
    </row>
    <row r="219" spans="1:1" x14ac:dyDescent="0.2">
      <c r="A219" s="2"/>
    </row>
    <row r="220" spans="1:1" x14ac:dyDescent="0.2">
      <c r="A220" s="11"/>
    </row>
    <row r="221" spans="1:1" x14ac:dyDescent="0.2">
      <c r="A221" s="2"/>
    </row>
    <row r="222" spans="1:1" x14ac:dyDescent="0.2">
      <c r="A222" s="11"/>
    </row>
    <row r="223" spans="1:1" x14ac:dyDescent="0.2">
      <c r="A223" s="2"/>
    </row>
    <row r="224" spans="1:1" x14ac:dyDescent="0.2">
      <c r="A224" s="11"/>
    </row>
    <row r="225" spans="1:1" x14ac:dyDescent="0.2">
      <c r="A225" s="2"/>
    </row>
    <row r="226" spans="1:1" x14ac:dyDescent="0.2">
      <c r="A226" s="11"/>
    </row>
    <row r="227" spans="1:1" x14ac:dyDescent="0.2">
      <c r="A227" s="2"/>
    </row>
    <row r="228" spans="1:1" x14ac:dyDescent="0.2">
      <c r="A228" s="11"/>
    </row>
    <row r="229" spans="1:1" x14ac:dyDescent="0.2">
      <c r="A229" s="2"/>
    </row>
    <row r="230" spans="1:1" x14ac:dyDescent="0.2">
      <c r="A230" s="11"/>
    </row>
    <row r="231" spans="1:1" x14ac:dyDescent="0.2">
      <c r="A231" s="2"/>
    </row>
    <row r="232" spans="1:1" x14ac:dyDescent="0.2">
      <c r="A232" s="11"/>
    </row>
    <row r="233" spans="1:1" x14ac:dyDescent="0.2">
      <c r="A233" s="2"/>
    </row>
    <row r="234" spans="1:1" x14ac:dyDescent="0.2">
      <c r="A234" s="11"/>
    </row>
    <row r="235" spans="1:1" x14ac:dyDescent="0.2">
      <c r="A235" s="2"/>
    </row>
    <row r="236" spans="1:1" x14ac:dyDescent="0.2">
      <c r="A236" s="11"/>
    </row>
    <row r="237" spans="1:1" x14ac:dyDescent="0.2">
      <c r="A237" s="2"/>
    </row>
    <row r="238" spans="1:1" x14ac:dyDescent="0.2">
      <c r="A238" s="11"/>
    </row>
    <row r="239" spans="1:1" x14ac:dyDescent="0.2">
      <c r="A239" s="2"/>
    </row>
    <row r="240" spans="1:1" x14ac:dyDescent="0.2">
      <c r="A240" s="11"/>
    </row>
    <row r="241" spans="1:1" x14ac:dyDescent="0.2">
      <c r="A241" s="2"/>
    </row>
    <row r="242" spans="1:1" x14ac:dyDescent="0.2">
      <c r="A242" s="11"/>
    </row>
    <row r="243" spans="1:1" x14ac:dyDescent="0.2">
      <c r="A243" s="2"/>
    </row>
    <row r="244" spans="1:1" x14ac:dyDescent="0.2">
      <c r="A244" s="11"/>
    </row>
    <row r="245" spans="1:1" x14ac:dyDescent="0.2">
      <c r="A245" s="2"/>
    </row>
    <row r="246" spans="1:1" x14ac:dyDescent="0.2">
      <c r="A246" s="11"/>
    </row>
    <row r="247" spans="1:1" x14ac:dyDescent="0.2">
      <c r="A247" s="2"/>
    </row>
    <row r="248" spans="1:1" x14ac:dyDescent="0.2">
      <c r="A248" s="11"/>
    </row>
    <row r="249" spans="1:1" x14ac:dyDescent="0.2">
      <c r="A249" s="2"/>
    </row>
    <row r="250" spans="1:1" x14ac:dyDescent="0.2">
      <c r="A250" s="11"/>
    </row>
    <row r="251" spans="1:1" x14ac:dyDescent="0.2">
      <c r="A251" s="2"/>
    </row>
    <row r="252" spans="1:1" x14ac:dyDescent="0.2">
      <c r="A252" s="11"/>
    </row>
    <row r="253" spans="1:1" x14ac:dyDescent="0.2">
      <c r="A253" s="2"/>
    </row>
    <row r="254" spans="1:1" x14ac:dyDescent="0.2">
      <c r="A254" s="11"/>
    </row>
    <row r="255" spans="1:1" x14ac:dyDescent="0.2">
      <c r="A255" s="2"/>
    </row>
    <row r="256" spans="1:1" x14ac:dyDescent="0.2">
      <c r="A256" s="11"/>
    </row>
    <row r="257" spans="1:1" x14ac:dyDescent="0.2">
      <c r="A257" s="2"/>
    </row>
    <row r="258" spans="1:1" x14ac:dyDescent="0.2">
      <c r="A258" s="11"/>
    </row>
    <row r="259" spans="1:1" x14ac:dyDescent="0.2">
      <c r="A259" s="2"/>
    </row>
    <row r="260" spans="1:1" x14ac:dyDescent="0.2">
      <c r="A260" s="11"/>
    </row>
    <row r="261" spans="1:1" x14ac:dyDescent="0.2">
      <c r="A261" s="2"/>
    </row>
    <row r="262" spans="1:1" x14ac:dyDescent="0.2">
      <c r="A262" s="11"/>
    </row>
    <row r="263" spans="1:1" x14ac:dyDescent="0.2">
      <c r="A263" s="2"/>
    </row>
    <row r="264" spans="1:1" x14ac:dyDescent="0.2">
      <c r="A264" s="11"/>
    </row>
    <row r="265" spans="1:1" x14ac:dyDescent="0.2">
      <c r="A265" s="2"/>
    </row>
    <row r="266" spans="1:1" x14ac:dyDescent="0.2">
      <c r="A266" s="11"/>
    </row>
    <row r="267" spans="1:1" x14ac:dyDescent="0.2">
      <c r="A267" s="2"/>
    </row>
    <row r="268" spans="1:1" x14ac:dyDescent="0.2">
      <c r="A268" s="11"/>
    </row>
    <row r="269" spans="1:1" x14ac:dyDescent="0.2">
      <c r="A269" s="2"/>
    </row>
    <row r="270" spans="1:1" x14ac:dyDescent="0.2">
      <c r="A270" s="11"/>
    </row>
    <row r="271" spans="1:1" x14ac:dyDescent="0.2">
      <c r="A271" s="2"/>
    </row>
    <row r="272" spans="1:1" x14ac:dyDescent="0.2">
      <c r="A272" s="11"/>
    </row>
    <row r="273" spans="1:1" x14ac:dyDescent="0.2">
      <c r="A273" s="2"/>
    </row>
    <row r="274" spans="1:1" x14ac:dyDescent="0.2">
      <c r="A274" s="11"/>
    </row>
    <row r="275" spans="1:1" x14ac:dyDescent="0.2">
      <c r="A275" s="2"/>
    </row>
    <row r="276" spans="1:1" x14ac:dyDescent="0.2">
      <c r="A276" s="11"/>
    </row>
    <row r="277" spans="1:1" x14ac:dyDescent="0.2">
      <c r="A277" s="2"/>
    </row>
    <row r="278" spans="1:1" x14ac:dyDescent="0.2">
      <c r="A278" s="11"/>
    </row>
    <row r="279" spans="1:1" x14ac:dyDescent="0.2">
      <c r="A279" s="2"/>
    </row>
    <row r="280" spans="1:1" x14ac:dyDescent="0.2">
      <c r="A280" s="11"/>
    </row>
    <row r="281" spans="1:1" x14ac:dyDescent="0.2">
      <c r="A281" s="2"/>
    </row>
    <row r="282" spans="1:1" x14ac:dyDescent="0.2">
      <c r="A282" s="11"/>
    </row>
    <row r="283" spans="1:1" x14ac:dyDescent="0.2">
      <c r="A283" s="2"/>
    </row>
    <row r="284" spans="1:1" x14ac:dyDescent="0.2">
      <c r="A284" s="11"/>
    </row>
    <row r="285" spans="1:1" x14ac:dyDescent="0.2">
      <c r="A285" s="2"/>
    </row>
    <row r="286" spans="1:1" x14ac:dyDescent="0.2">
      <c r="A286" s="11"/>
    </row>
    <row r="287" spans="1:1" x14ac:dyDescent="0.2">
      <c r="A287" s="2"/>
    </row>
    <row r="288" spans="1:1" x14ac:dyDescent="0.2">
      <c r="A288" s="11"/>
    </row>
    <row r="289" spans="1:1" x14ac:dyDescent="0.2">
      <c r="A289" s="2"/>
    </row>
    <row r="290" spans="1:1" x14ac:dyDescent="0.2">
      <c r="A290" s="11"/>
    </row>
    <row r="291" spans="1:1" x14ac:dyDescent="0.2">
      <c r="A291" s="2"/>
    </row>
    <row r="292" spans="1:1" x14ac:dyDescent="0.2">
      <c r="A292" s="11"/>
    </row>
    <row r="293" spans="1:1" x14ac:dyDescent="0.2">
      <c r="A293" s="2"/>
    </row>
    <row r="294" spans="1:1" x14ac:dyDescent="0.2">
      <c r="A294" s="11"/>
    </row>
    <row r="295" spans="1:1" x14ac:dyDescent="0.2">
      <c r="A295" s="2"/>
    </row>
    <row r="296" spans="1:1" x14ac:dyDescent="0.2">
      <c r="A296" s="11"/>
    </row>
    <row r="297" spans="1:1" x14ac:dyDescent="0.2">
      <c r="A297" s="2"/>
    </row>
    <row r="298" spans="1:1" x14ac:dyDescent="0.2">
      <c r="A298" s="11"/>
    </row>
    <row r="299" spans="1:1" x14ac:dyDescent="0.2">
      <c r="A299" s="2"/>
    </row>
    <row r="300" spans="1:1" x14ac:dyDescent="0.2">
      <c r="A300" s="11"/>
    </row>
    <row r="301" spans="1:1" x14ac:dyDescent="0.2">
      <c r="A301" s="2"/>
    </row>
    <row r="302" spans="1:1" x14ac:dyDescent="0.2">
      <c r="A302" s="11"/>
    </row>
    <row r="303" spans="1:1" x14ac:dyDescent="0.2">
      <c r="A303" s="2"/>
    </row>
    <row r="304" spans="1:1" x14ac:dyDescent="0.2">
      <c r="A304" s="11"/>
    </row>
    <row r="305" spans="1:1" x14ac:dyDescent="0.2">
      <c r="A305" s="2"/>
    </row>
    <row r="306" spans="1:1" x14ac:dyDescent="0.2">
      <c r="A306" s="11"/>
    </row>
    <row r="307" spans="1:1" x14ac:dyDescent="0.2">
      <c r="A307" s="2"/>
    </row>
    <row r="308" spans="1:1" x14ac:dyDescent="0.2">
      <c r="A308" s="11"/>
    </row>
    <row r="309" spans="1:1" x14ac:dyDescent="0.2">
      <c r="A309" s="2"/>
    </row>
    <row r="310" spans="1:1" x14ac:dyDescent="0.2">
      <c r="A310" s="11"/>
    </row>
    <row r="311" spans="1:1" x14ac:dyDescent="0.2">
      <c r="A311" s="2"/>
    </row>
    <row r="312" spans="1:1" x14ac:dyDescent="0.2">
      <c r="A312" s="11"/>
    </row>
    <row r="313" spans="1:1" x14ac:dyDescent="0.2">
      <c r="A313" s="2"/>
    </row>
    <row r="314" spans="1:1" x14ac:dyDescent="0.2">
      <c r="A314" s="11"/>
    </row>
    <row r="315" spans="1:1" x14ac:dyDescent="0.2">
      <c r="A315" s="2"/>
    </row>
    <row r="316" spans="1:1" x14ac:dyDescent="0.2">
      <c r="A316" s="11"/>
    </row>
    <row r="317" spans="1:1" x14ac:dyDescent="0.2">
      <c r="A317" s="2"/>
    </row>
    <row r="318" spans="1:1" x14ac:dyDescent="0.2">
      <c r="A318" s="11"/>
    </row>
    <row r="319" spans="1:1" x14ac:dyDescent="0.2">
      <c r="A319" s="2"/>
    </row>
    <row r="320" spans="1:1" x14ac:dyDescent="0.2">
      <c r="A320" s="11"/>
    </row>
    <row r="321" spans="1:1" x14ac:dyDescent="0.2">
      <c r="A321" s="2"/>
    </row>
    <row r="322" spans="1:1" x14ac:dyDescent="0.2">
      <c r="A322" s="11"/>
    </row>
    <row r="323" spans="1:1" x14ac:dyDescent="0.2">
      <c r="A323" s="2"/>
    </row>
    <row r="324" spans="1:1" x14ac:dyDescent="0.2">
      <c r="A324" s="11"/>
    </row>
    <row r="325" spans="1:1" x14ac:dyDescent="0.2">
      <c r="A325" s="2"/>
    </row>
    <row r="326" spans="1:1" x14ac:dyDescent="0.2">
      <c r="A326" s="11"/>
    </row>
    <row r="327" spans="1:1" x14ac:dyDescent="0.2">
      <c r="A327" s="2"/>
    </row>
    <row r="328" spans="1:1" x14ac:dyDescent="0.2">
      <c r="A328" s="11"/>
    </row>
    <row r="329" spans="1:1" x14ac:dyDescent="0.2">
      <c r="A329" s="2"/>
    </row>
    <row r="330" spans="1:1" x14ac:dyDescent="0.2">
      <c r="A330" s="11"/>
    </row>
    <row r="331" spans="1:1" x14ac:dyDescent="0.2">
      <c r="A331" s="2"/>
    </row>
    <row r="332" spans="1:1" x14ac:dyDescent="0.2">
      <c r="A332" s="11"/>
    </row>
    <row r="333" spans="1:1" x14ac:dyDescent="0.2">
      <c r="A333" s="2"/>
    </row>
    <row r="334" spans="1:1" x14ac:dyDescent="0.2">
      <c r="A334" s="11"/>
    </row>
    <row r="335" spans="1:1" x14ac:dyDescent="0.2">
      <c r="A335" s="2"/>
    </row>
    <row r="336" spans="1:1" x14ac:dyDescent="0.2">
      <c r="A336" s="11"/>
    </row>
    <row r="337" spans="1:1" x14ac:dyDescent="0.2">
      <c r="A337" s="2"/>
    </row>
    <row r="338" spans="1:1" x14ac:dyDescent="0.2">
      <c r="A338" s="11"/>
    </row>
    <row r="339" spans="1:1" x14ac:dyDescent="0.2">
      <c r="A339" s="2"/>
    </row>
    <row r="340" spans="1:1" x14ac:dyDescent="0.2">
      <c r="A340" s="11"/>
    </row>
    <row r="341" spans="1:1" x14ac:dyDescent="0.2">
      <c r="A341" s="2"/>
    </row>
    <row r="342" spans="1:1" x14ac:dyDescent="0.2">
      <c r="A342" s="11"/>
    </row>
    <row r="343" spans="1:1" x14ac:dyDescent="0.2">
      <c r="A343" s="2"/>
    </row>
    <row r="344" spans="1:1" x14ac:dyDescent="0.2">
      <c r="A344" s="11"/>
    </row>
    <row r="345" spans="1:1" x14ac:dyDescent="0.2">
      <c r="A345" s="2"/>
    </row>
    <row r="346" spans="1:1" x14ac:dyDescent="0.2">
      <c r="A346" s="11"/>
    </row>
    <row r="347" spans="1:1" x14ac:dyDescent="0.2">
      <c r="A347" s="2"/>
    </row>
    <row r="348" spans="1:1" x14ac:dyDescent="0.2">
      <c r="A348" s="11"/>
    </row>
    <row r="349" spans="1:1" x14ac:dyDescent="0.2">
      <c r="A349" s="2"/>
    </row>
    <row r="350" spans="1:1" x14ac:dyDescent="0.2">
      <c r="A350" s="11"/>
    </row>
    <row r="351" spans="1:1" x14ac:dyDescent="0.2">
      <c r="A351" s="2"/>
    </row>
    <row r="352" spans="1:1" x14ac:dyDescent="0.2">
      <c r="A352" s="11"/>
    </row>
    <row r="353" spans="1:1" x14ac:dyDescent="0.2">
      <c r="A353" s="2"/>
    </row>
    <row r="354" spans="1:1" x14ac:dyDescent="0.2">
      <c r="A354" s="11"/>
    </row>
    <row r="355" spans="1:1" x14ac:dyDescent="0.2">
      <c r="A355" s="2"/>
    </row>
    <row r="356" spans="1:1" x14ac:dyDescent="0.2">
      <c r="A356" s="11"/>
    </row>
    <row r="357" spans="1:1" x14ac:dyDescent="0.2">
      <c r="A357" s="2"/>
    </row>
    <row r="358" spans="1:1" x14ac:dyDescent="0.2">
      <c r="A358" s="11"/>
    </row>
    <row r="359" spans="1:1" x14ac:dyDescent="0.2">
      <c r="A359" s="2"/>
    </row>
    <row r="360" spans="1:1" x14ac:dyDescent="0.2">
      <c r="A360" s="11"/>
    </row>
    <row r="361" spans="1:1" x14ac:dyDescent="0.2">
      <c r="A361" s="2"/>
    </row>
    <row r="362" spans="1:1" x14ac:dyDescent="0.2">
      <c r="A362" s="11"/>
    </row>
    <row r="363" spans="1:1" x14ac:dyDescent="0.2">
      <c r="A363" s="2"/>
    </row>
    <row r="364" spans="1:1" x14ac:dyDescent="0.2">
      <c r="A364" s="11"/>
    </row>
    <row r="365" spans="1:1" x14ac:dyDescent="0.2">
      <c r="A365" s="2"/>
    </row>
    <row r="366" spans="1:1" x14ac:dyDescent="0.2">
      <c r="A366" s="11"/>
    </row>
    <row r="367" spans="1:1" x14ac:dyDescent="0.2">
      <c r="A367" s="2"/>
    </row>
    <row r="368" spans="1:1" x14ac:dyDescent="0.2">
      <c r="A368" s="11"/>
    </row>
    <row r="369" spans="1:1" x14ac:dyDescent="0.2">
      <c r="A369" s="2"/>
    </row>
    <row r="370" spans="1:1" x14ac:dyDescent="0.2">
      <c r="A370" s="11"/>
    </row>
    <row r="371" spans="1:1" x14ac:dyDescent="0.2">
      <c r="A371" s="2"/>
    </row>
    <row r="372" spans="1:1" x14ac:dyDescent="0.2">
      <c r="A372" s="11"/>
    </row>
    <row r="373" spans="1:1" x14ac:dyDescent="0.2">
      <c r="A373" s="2"/>
    </row>
    <row r="374" spans="1:1" x14ac:dyDescent="0.2">
      <c r="A374" s="11"/>
    </row>
    <row r="375" spans="1:1" x14ac:dyDescent="0.2">
      <c r="A375" s="2"/>
    </row>
    <row r="376" spans="1:1" x14ac:dyDescent="0.2">
      <c r="A376" s="11"/>
    </row>
    <row r="377" spans="1:1" x14ac:dyDescent="0.2">
      <c r="A377" s="2"/>
    </row>
    <row r="378" spans="1:1" x14ac:dyDescent="0.2">
      <c r="A378" s="11"/>
    </row>
    <row r="379" spans="1:1" x14ac:dyDescent="0.2">
      <c r="A379" s="2"/>
    </row>
    <row r="380" spans="1:1" x14ac:dyDescent="0.2">
      <c r="A380" s="11"/>
    </row>
    <row r="381" spans="1:1" x14ac:dyDescent="0.2">
      <c r="A381" s="2"/>
    </row>
    <row r="382" spans="1:1" x14ac:dyDescent="0.2">
      <c r="A382" s="11"/>
    </row>
    <row r="383" spans="1:1" x14ac:dyDescent="0.2">
      <c r="A383" s="2"/>
    </row>
    <row r="384" spans="1:1" x14ac:dyDescent="0.2">
      <c r="A384" s="11"/>
    </row>
    <row r="385" spans="1:1" x14ac:dyDescent="0.2">
      <c r="A385" s="2"/>
    </row>
    <row r="386" spans="1:1" x14ac:dyDescent="0.2">
      <c r="A386" s="11"/>
    </row>
    <row r="387" spans="1:1" x14ac:dyDescent="0.2">
      <c r="A387" s="2"/>
    </row>
    <row r="388" spans="1:1" x14ac:dyDescent="0.2">
      <c r="A388" s="11"/>
    </row>
    <row r="389" spans="1:1" x14ac:dyDescent="0.2">
      <c r="A389" s="2"/>
    </row>
    <row r="390" spans="1:1" x14ac:dyDescent="0.2">
      <c r="A390" s="11"/>
    </row>
    <row r="391" spans="1:1" x14ac:dyDescent="0.2">
      <c r="A391" s="2"/>
    </row>
    <row r="392" spans="1:1" x14ac:dyDescent="0.2">
      <c r="A392" s="11"/>
    </row>
    <row r="393" spans="1:1" x14ac:dyDescent="0.2">
      <c r="A393" s="2"/>
    </row>
    <row r="394" spans="1:1" x14ac:dyDescent="0.2">
      <c r="A394" s="11"/>
    </row>
    <row r="395" spans="1:1" x14ac:dyDescent="0.2">
      <c r="A395" s="2"/>
    </row>
    <row r="396" spans="1:1" x14ac:dyDescent="0.2">
      <c r="A396" s="11"/>
    </row>
    <row r="397" spans="1:1" x14ac:dyDescent="0.2">
      <c r="A397" s="2"/>
    </row>
    <row r="398" spans="1:1" x14ac:dyDescent="0.2">
      <c r="A398" s="11"/>
    </row>
    <row r="399" spans="1:1" x14ac:dyDescent="0.2">
      <c r="A399" s="2"/>
    </row>
    <row r="400" spans="1:1" x14ac:dyDescent="0.2">
      <c r="A400" s="11"/>
    </row>
    <row r="401" spans="1:1" x14ac:dyDescent="0.2">
      <c r="A401" s="2"/>
    </row>
    <row r="402" spans="1:1" x14ac:dyDescent="0.2">
      <c r="A402" s="11"/>
    </row>
    <row r="403" spans="1:1" x14ac:dyDescent="0.2">
      <c r="A403" s="2"/>
    </row>
    <row r="404" spans="1:1" x14ac:dyDescent="0.2">
      <c r="A404" s="11"/>
    </row>
    <row r="405" spans="1:1" x14ac:dyDescent="0.2">
      <c r="A405" s="2"/>
    </row>
    <row r="406" spans="1:1" x14ac:dyDescent="0.2">
      <c r="A406" s="11"/>
    </row>
    <row r="407" spans="1:1" x14ac:dyDescent="0.2">
      <c r="A407" s="2"/>
    </row>
    <row r="408" spans="1:1" x14ac:dyDescent="0.2">
      <c r="A408" s="11"/>
    </row>
    <row r="409" spans="1:1" x14ac:dyDescent="0.2">
      <c r="A409" s="2"/>
    </row>
    <row r="410" spans="1:1" x14ac:dyDescent="0.2">
      <c r="A410" s="11"/>
    </row>
    <row r="411" spans="1:1" x14ac:dyDescent="0.2">
      <c r="A411" s="2"/>
    </row>
    <row r="412" spans="1:1" x14ac:dyDescent="0.2">
      <c r="A412" s="11"/>
    </row>
    <row r="413" spans="1:1" x14ac:dyDescent="0.2">
      <c r="A413" s="2"/>
    </row>
    <row r="414" spans="1:1" x14ac:dyDescent="0.2">
      <c r="A414" s="11"/>
    </row>
    <row r="415" spans="1:1" x14ac:dyDescent="0.2">
      <c r="A415" s="2"/>
    </row>
    <row r="416" spans="1:1" x14ac:dyDescent="0.2">
      <c r="A416" s="11"/>
    </row>
    <row r="417" spans="1:1" x14ac:dyDescent="0.2">
      <c r="A417" s="2"/>
    </row>
    <row r="418" spans="1:1" x14ac:dyDescent="0.2">
      <c r="A418" s="11"/>
    </row>
    <row r="419" spans="1:1" x14ac:dyDescent="0.2">
      <c r="A419" s="2"/>
    </row>
    <row r="420" spans="1:1" x14ac:dyDescent="0.2">
      <c r="A420" s="11"/>
    </row>
    <row r="421" spans="1:1" x14ac:dyDescent="0.2">
      <c r="A421" s="2"/>
    </row>
    <row r="422" spans="1:1" x14ac:dyDescent="0.2">
      <c r="A422" s="11"/>
    </row>
    <row r="423" spans="1:1" x14ac:dyDescent="0.2">
      <c r="A423" s="2"/>
    </row>
    <row r="424" spans="1:1" x14ac:dyDescent="0.2">
      <c r="A424" s="11"/>
    </row>
    <row r="425" spans="1:1" x14ac:dyDescent="0.2">
      <c r="A425" s="2"/>
    </row>
    <row r="426" spans="1:1" x14ac:dyDescent="0.2">
      <c r="A426" s="11"/>
    </row>
    <row r="427" spans="1:1" x14ac:dyDescent="0.2">
      <c r="A427" s="2"/>
    </row>
    <row r="428" spans="1:1" x14ac:dyDescent="0.2">
      <c r="A428" s="11"/>
    </row>
    <row r="429" spans="1:1" x14ac:dyDescent="0.2">
      <c r="A429" s="2"/>
    </row>
    <row r="430" spans="1:1" x14ac:dyDescent="0.2">
      <c r="A430" s="11"/>
    </row>
    <row r="431" spans="1:1" x14ac:dyDescent="0.2">
      <c r="A431" s="2"/>
    </row>
    <row r="432" spans="1:1" x14ac:dyDescent="0.2">
      <c r="A432" s="11"/>
    </row>
    <row r="433" spans="1:1" x14ac:dyDescent="0.2">
      <c r="A433" s="2"/>
    </row>
    <row r="434" spans="1:1" x14ac:dyDescent="0.2">
      <c r="A434" s="11"/>
    </row>
    <row r="435" spans="1:1" x14ac:dyDescent="0.2">
      <c r="A435" s="2"/>
    </row>
    <row r="436" spans="1:1" x14ac:dyDescent="0.2">
      <c r="A436" s="11"/>
    </row>
    <row r="437" spans="1:1" x14ac:dyDescent="0.2">
      <c r="A437" s="2"/>
    </row>
    <row r="438" spans="1:1" x14ac:dyDescent="0.2">
      <c r="A438" s="11"/>
    </row>
    <row r="439" spans="1:1" x14ac:dyDescent="0.2">
      <c r="A439" s="2"/>
    </row>
    <row r="440" spans="1:1" x14ac:dyDescent="0.2">
      <c r="A440" s="11"/>
    </row>
    <row r="441" spans="1:1" x14ac:dyDescent="0.2">
      <c r="A441" s="2"/>
    </row>
    <row r="442" spans="1:1" x14ac:dyDescent="0.2">
      <c r="A442" s="11"/>
    </row>
    <row r="443" spans="1:1" x14ac:dyDescent="0.2">
      <c r="A443" s="2"/>
    </row>
    <row r="444" spans="1:1" x14ac:dyDescent="0.2">
      <c r="A444" s="11"/>
    </row>
    <row r="445" spans="1:1" x14ac:dyDescent="0.2">
      <c r="A445" s="2"/>
    </row>
    <row r="446" spans="1:1" x14ac:dyDescent="0.2">
      <c r="A446" s="11"/>
    </row>
    <row r="447" spans="1:1" x14ac:dyDescent="0.2">
      <c r="A447" s="2"/>
    </row>
    <row r="448" spans="1:1" x14ac:dyDescent="0.2">
      <c r="A448" s="11"/>
    </row>
    <row r="449" spans="1:1" x14ac:dyDescent="0.2">
      <c r="A449" s="2"/>
    </row>
    <row r="450" spans="1:1" x14ac:dyDescent="0.2">
      <c r="A450" s="11"/>
    </row>
    <row r="451" spans="1:1" x14ac:dyDescent="0.2">
      <c r="A451" s="2"/>
    </row>
    <row r="452" spans="1:1" x14ac:dyDescent="0.2">
      <c r="A452" s="11"/>
    </row>
    <row r="453" spans="1:1" x14ac:dyDescent="0.2">
      <c r="A453" s="2"/>
    </row>
    <row r="454" spans="1:1" x14ac:dyDescent="0.2">
      <c r="A454" s="11"/>
    </row>
    <row r="455" spans="1:1" x14ac:dyDescent="0.2">
      <c r="A455" s="2"/>
    </row>
    <row r="456" spans="1:1" x14ac:dyDescent="0.2">
      <c r="A456" s="11"/>
    </row>
    <row r="457" spans="1:1" x14ac:dyDescent="0.2">
      <c r="A457" s="2"/>
    </row>
    <row r="458" spans="1:1" x14ac:dyDescent="0.2">
      <c r="A458" s="11"/>
    </row>
    <row r="459" spans="1:1" x14ac:dyDescent="0.2">
      <c r="A459" s="2"/>
    </row>
    <row r="460" spans="1:1" x14ac:dyDescent="0.2">
      <c r="A460" s="11"/>
    </row>
    <row r="461" spans="1:1" x14ac:dyDescent="0.2">
      <c r="A461" s="2"/>
    </row>
    <row r="462" spans="1:1" x14ac:dyDescent="0.2">
      <c r="A462" s="11"/>
    </row>
    <row r="463" spans="1:1" x14ac:dyDescent="0.2">
      <c r="A463" s="2"/>
    </row>
    <row r="464" spans="1:1" x14ac:dyDescent="0.2">
      <c r="A464" s="11"/>
    </row>
    <row r="465" spans="1:1" x14ac:dyDescent="0.2">
      <c r="A465" s="2"/>
    </row>
    <row r="466" spans="1:1" x14ac:dyDescent="0.2">
      <c r="A466" s="11"/>
    </row>
    <row r="467" spans="1:1" x14ac:dyDescent="0.2">
      <c r="A467" s="2"/>
    </row>
    <row r="468" spans="1:1" x14ac:dyDescent="0.2">
      <c r="A468" s="11"/>
    </row>
    <row r="469" spans="1:1" x14ac:dyDescent="0.2">
      <c r="A469" s="2"/>
    </row>
    <row r="470" spans="1:1" x14ac:dyDescent="0.2">
      <c r="A470" s="11"/>
    </row>
    <row r="471" spans="1:1" x14ac:dyDescent="0.2">
      <c r="A471" s="2"/>
    </row>
    <row r="472" spans="1:1" x14ac:dyDescent="0.2">
      <c r="A472" s="11"/>
    </row>
    <row r="473" spans="1:1" x14ac:dyDescent="0.2">
      <c r="A473" s="2"/>
    </row>
    <row r="474" spans="1:1" x14ac:dyDescent="0.2">
      <c r="A474" s="11"/>
    </row>
    <row r="475" spans="1:1" x14ac:dyDescent="0.2">
      <c r="A475" s="2"/>
    </row>
    <row r="476" spans="1:1" x14ac:dyDescent="0.2">
      <c r="A476" s="11"/>
    </row>
    <row r="477" spans="1:1" x14ac:dyDescent="0.2">
      <c r="A477" s="2"/>
    </row>
    <row r="478" spans="1:1" x14ac:dyDescent="0.2">
      <c r="A478" s="11"/>
    </row>
    <row r="479" spans="1:1" x14ac:dyDescent="0.2">
      <c r="A479" s="2"/>
    </row>
    <row r="480" spans="1:1" x14ac:dyDescent="0.2">
      <c r="A480" s="11"/>
    </row>
    <row r="481" spans="1:1" x14ac:dyDescent="0.2">
      <c r="A481" s="2"/>
    </row>
    <row r="482" spans="1:1" x14ac:dyDescent="0.2">
      <c r="A482" s="11"/>
    </row>
    <row r="483" spans="1:1" x14ac:dyDescent="0.2">
      <c r="A483" s="2"/>
    </row>
    <row r="484" spans="1:1" x14ac:dyDescent="0.2">
      <c r="A484" s="11"/>
    </row>
    <row r="485" spans="1:1" x14ac:dyDescent="0.2">
      <c r="A485" s="2"/>
    </row>
    <row r="486" spans="1:1" x14ac:dyDescent="0.2">
      <c r="A486" s="11"/>
    </row>
    <row r="487" spans="1:1" x14ac:dyDescent="0.2">
      <c r="A487" s="2"/>
    </row>
    <row r="488" spans="1:1" x14ac:dyDescent="0.2">
      <c r="A488" s="11"/>
    </row>
    <row r="489" spans="1:1" x14ac:dyDescent="0.2">
      <c r="A489" s="2"/>
    </row>
    <row r="490" spans="1:1" x14ac:dyDescent="0.2">
      <c r="A490" s="11"/>
    </row>
    <row r="491" spans="1:1" x14ac:dyDescent="0.2">
      <c r="A491" s="2"/>
    </row>
    <row r="492" spans="1:1" x14ac:dyDescent="0.2">
      <c r="A492" s="11"/>
    </row>
    <row r="493" spans="1:1" x14ac:dyDescent="0.2">
      <c r="A493" s="2"/>
    </row>
    <row r="494" spans="1:1" x14ac:dyDescent="0.2">
      <c r="A494" s="11"/>
    </row>
    <row r="495" spans="1:1" x14ac:dyDescent="0.2">
      <c r="A495" s="2"/>
    </row>
    <row r="496" spans="1:1" x14ac:dyDescent="0.2">
      <c r="A496" s="11"/>
    </row>
    <row r="497" spans="1:1" x14ac:dyDescent="0.2">
      <c r="A497" s="2"/>
    </row>
    <row r="498" spans="1:1" x14ac:dyDescent="0.2">
      <c r="A498" s="11"/>
    </row>
    <row r="499" spans="1:1" x14ac:dyDescent="0.2">
      <c r="A499" s="2"/>
    </row>
    <row r="500" spans="1:1" x14ac:dyDescent="0.2">
      <c r="A500" s="11"/>
    </row>
    <row r="501" spans="1:1" x14ac:dyDescent="0.2">
      <c r="A501" s="2"/>
    </row>
    <row r="502" spans="1:1" x14ac:dyDescent="0.2">
      <c r="A502" s="11"/>
    </row>
    <row r="503" spans="1:1" x14ac:dyDescent="0.2">
      <c r="A503" s="2"/>
    </row>
    <row r="504" spans="1:1" x14ac:dyDescent="0.2">
      <c r="A504" s="11"/>
    </row>
    <row r="505" spans="1:1" x14ac:dyDescent="0.2">
      <c r="A505" s="2"/>
    </row>
    <row r="506" spans="1:1" x14ac:dyDescent="0.2">
      <c r="A506" s="11"/>
    </row>
    <row r="507" spans="1:1" x14ac:dyDescent="0.2">
      <c r="A507" s="2"/>
    </row>
    <row r="508" spans="1:1" x14ac:dyDescent="0.2">
      <c r="A508" s="11"/>
    </row>
    <row r="509" spans="1:1" x14ac:dyDescent="0.2">
      <c r="A509" s="2"/>
    </row>
    <row r="510" spans="1:1" x14ac:dyDescent="0.2">
      <c r="A510" s="11"/>
    </row>
    <row r="511" spans="1:1" x14ac:dyDescent="0.2">
      <c r="A511" s="2"/>
    </row>
    <row r="512" spans="1:1" x14ac:dyDescent="0.2">
      <c r="A512" s="11"/>
    </row>
    <row r="513" spans="1:1" x14ac:dyDescent="0.2">
      <c r="A513" s="2"/>
    </row>
    <row r="514" spans="1:1" x14ac:dyDescent="0.2">
      <c r="A514" s="11"/>
    </row>
    <row r="515" spans="1:1" x14ac:dyDescent="0.2">
      <c r="A515" s="2"/>
    </row>
    <row r="516" spans="1:1" x14ac:dyDescent="0.2">
      <c r="A516" s="11"/>
    </row>
    <row r="517" spans="1:1" x14ac:dyDescent="0.2">
      <c r="A517" s="2"/>
    </row>
    <row r="518" spans="1:1" x14ac:dyDescent="0.2">
      <c r="A518" s="11"/>
    </row>
    <row r="519" spans="1:1" x14ac:dyDescent="0.2">
      <c r="A519" s="2"/>
    </row>
    <row r="520" spans="1:1" x14ac:dyDescent="0.2">
      <c r="A520" s="11"/>
    </row>
    <row r="521" spans="1:1" x14ac:dyDescent="0.2">
      <c r="A521" s="2"/>
    </row>
    <row r="522" spans="1:1" x14ac:dyDescent="0.2">
      <c r="A522" s="11"/>
    </row>
    <row r="523" spans="1:1" x14ac:dyDescent="0.2">
      <c r="A523" s="2"/>
    </row>
    <row r="524" spans="1:1" x14ac:dyDescent="0.2">
      <c r="A524" s="11"/>
    </row>
    <row r="525" spans="1:1" x14ac:dyDescent="0.2">
      <c r="A525" s="2"/>
    </row>
    <row r="526" spans="1:1" x14ac:dyDescent="0.2">
      <c r="A526" s="11"/>
    </row>
    <row r="527" spans="1:1" x14ac:dyDescent="0.2">
      <c r="A527" s="2"/>
    </row>
    <row r="528" spans="1:1" x14ac:dyDescent="0.2">
      <c r="A528" s="11"/>
    </row>
    <row r="529" spans="1:1" x14ac:dyDescent="0.2">
      <c r="A529" s="2"/>
    </row>
    <row r="530" spans="1:1" x14ac:dyDescent="0.2">
      <c r="A530" s="11"/>
    </row>
    <row r="531" spans="1:1" x14ac:dyDescent="0.2">
      <c r="A531" s="2"/>
    </row>
    <row r="532" spans="1:1" x14ac:dyDescent="0.2">
      <c r="A532" s="11"/>
    </row>
    <row r="533" spans="1:1" x14ac:dyDescent="0.2">
      <c r="A533" s="2"/>
    </row>
    <row r="534" spans="1:1" x14ac:dyDescent="0.2">
      <c r="A534" s="11"/>
    </row>
    <row r="535" spans="1:1" x14ac:dyDescent="0.2">
      <c r="A535" s="2"/>
    </row>
    <row r="536" spans="1:1" x14ac:dyDescent="0.2">
      <c r="A536" s="11"/>
    </row>
    <row r="537" spans="1:1" x14ac:dyDescent="0.2">
      <c r="A537" s="2"/>
    </row>
    <row r="538" spans="1:1" x14ac:dyDescent="0.2">
      <c r="A538" s="11"/>
    </row>
    <row r="539" spans="1:1" x14ac:dyDescent="0.2">
      <c r="A539" s="2"/>
    </row>
    <row r="540" spans="1:1" x14ac:dyDescent="0.2">
      <c r="A540" s="11"/>
    </row>
    <row r="541" spans="1:1" x14ac:dyDescent="0.2">
      <c r="A541" s="2"/>
    </row>
    <row r="542" spans="1:1" x14ac:dyDescent="0.2">
      <c r="A542" s="11"/>
    </row>
    <row r="543" spans="1:1" x14ac:dyDescent="0.2">
      <c r="A543" s="2"/>
    </row>
    <row r="544" spans="1:1" x14ac:dyDescent="0.2">
      <c r="A544" s="11"/>
    </row>
    <row r="545" spans="1:1" x14ac:dyDescent="0.2">
      <c r="A545" s="2"/>
    </row>
    <row r="546" spans="1:1" x14ac:dyDescent="0.2">
      <c r="A546" s="11"/>
    </row>
    <row r="547" spans="1:1" x14ac:dyDescent="0.2">
      <c r="A547" s="2"/>
    </row>
    <row r="548" spans="1:1" x14ac:dyDescent="0.2">
      <c r="A548" s="11"/>
    </row>
    <row r="549" spans="1:1" x14ac:dyDescent="0.2">
      <c r="A549" s="2"/>
    </row>
    <row r="550" spans="1:1" x14ac:dyDescent="0.2">
      <c r="A550" s="11"/>
    </row>
    <row r="551" spans="1:1" x14ac:dyDescent="0.2">
      <c r="A551" s="2"/>
    </row>
    <row r="552" spans="1:1" x14ac:dyDescent="0.2">
      <c r="A552" s="11"/>
    </row>
    <row r="553" spans="1:1" x14ac:dyDescent="0.2">
      <c r="A553" s="2"/>
    </row>
    <row r="554" spans="1:1" x14ac:dyDescent="0.2">
      <c r="A554" s="11"/>
    </row>
    <row r="555" spans="1:1" x14ac:dyDescent="0.2">
      <c r="A555" s="2"/>
    </row>
    <row r="556" spans="1:1" x14ac:dyDescent="0.2">
      <c r="A556" s="11"/>
    </row>
    <row r="557" spans="1:1" x14ac:dyDescent="0.2">
      <c r="A557" s="2"/>
    </row>
    <row r="558" spans="1:1" x14ac:dyDescent="0.2">
      <c r="A558" s="11"/>
    </row>
    <row r="559" spans="1:1" x14ac:dyDescent="0.2">
      <c r="A559" s="2"/>
    </row>
    <row r="560" spans="1:1" x14ac:dyDescent="0.2">
      <c r="A560" s="11"/>
    </row>
    <row r="561" spans="1:1" x14ac:dyDescent="0.2">
      <c r="A561" s="2"/>
    </row>
    <row r="562" spans="1:1" x14ac:dyDescent="0.2">
      <c r="A562" s="11"/>
    </row>
    <row r="563" spans="1:1" x14ac:dyDescent="0.2">
      <c r="A563" s="2"/>
    </row>
    <row r="564" spans="1:1" x14ac:dyDescent="0.2">
      <c r="A564" s="11"/>
    </row>
    <row r="565" spans="1:1" x14ac:dyDescent="0.2">
      <c r="A565" s="2"/>
    </row>
    <row r="566" spans="1:1" x14ac:dyDescent="0.2">
      <c r="A566" s="11"/>
    </row>
    <row r="567" spans="1:1" x14ac:dyDescent="0.2">
      <c r="A567" s="2"/>
    </row>
    <row r="568" spans="1:1" x14ac:dyDescent="0.2">
      <c r="A568" s="11"/>
    </row>
    <row r="569" spans="1:1" x14ac:dyDescent="0.2">
      <c r="A569" s="2"/>
    </row>
    <row r="570" spans="1:1" x14ac:dyDescent="0.2">
      <c r="A570" s="11"/>
    </row>
    <row r="571" spans="1:1" x14ac:dyDescent="0.2">
      <c r="A571" s="2"/>
    </row>
    <row r="572" spans="1:1" x14ac:dyDescent="0.2">
      <c r="A572" s="11"/>
    </row>
    <row r="573" spans="1:1" x14ac:dyDescent="0.2">
      <c r="A573" s="2"/>
    </row>
    <row r="574" spans="1:1" x14ac:dyDescent="0.2">
      <c r="A574" s="11"/>
    </row>
    <row r="575" spans="1:1" x14ac:dyDescent="0.2">
      <c r="A575" s="2"/>
    </row>
    <row r="576" spans="1:1" x14ac:dyDescent="0.2">
      <c r="A576" s="11"/>
    </row>
    <row r="577" spans="1:1" x14ac:dyDescent="0.2">
      <c r="A577" s="2"/>
    </row>
    <row r="578" spans="1:1" x14ac:dyDescent="0.2">
      <c r="A578" s="11"/>
    </row>
    <row r="579" spans="1:1" x14ac:dyDescent="0.2">
      <c r="A579" s="2"/>
    </row>
    <row r="580" spans="1:1" x14ac:dyDescent="0.2">
      <c r="A580" s="11"/>
    </row>
    <row r="581" spans="1:1" x14ac:dyDescent="0.2">
      <c r="A581" s="2"/>
    </row>
    <row r="582" spans="1:1" x14ac:dyDescent="0.2">
      <c r="A582" s="11"/>
    </row>
    <row r="583" spans="1:1" x14ac:dyDescent="0.2">
      <c r="A583" s="2"/>
    </row>
    <row r="584" spans="1:1" x14ac:dyDescent="0.2">
      <c r="A584" s="11"/>
    </row>
    <row r="585" spans="1:1" x14ac:dyDescent="0.2">
      <c r="A585" s="2"/>
    </row>
    <row r="586" spans="1:1" x14ac:dyDescent="0.2">
      <c r="A586" s="11"/>
    </row>
    <row r="587" spans="1:1" x14ac:dyDescent="0.2">
      <c r="A587" s="2"/>
    </row>
    <row r="588" spans="1:1" x14ac:dyDescent="0.2">
      <c r="A588" s="11"/>
    </row>
    <row r="589" spans="1:1" x14ac:dyDescent="0.2">
      <c r="A589" s="2"/>
    </row>
    <row r="590" spans="1:1" x14ac:dyDescent="0.2">
      <c r="A590" s="11"/>
    </row>
    <row r="591" spans="1:1" x14ac:dyDescent="0.2">
      <c r="A591" s="2"/>
    </row>
    <row r="592" spans="1:1" x14ac:dyDescent="0.2">
      <c r="A592" s="11"/>
    </row>
    <row r="593" spans="1:1" x14ac:dyDescent="0.2">
      <c r="A593" s="2"/>
    </row>
    <row r="594" spans="1:1" x14ac:dyDescent="0.2">
      <c r="A594" s="11"/>
    </row>
    <row r="595" spans="1:1" x14ac:dyDescent="0.2">
      <c r="A595" s="2"/>
    </row>
    <row r="596" spans="1:1" x14ac:dyDescent="0.2">
      <c r="A596" s="11"/>
    </row>
    <row r="597" spans="1:1" x14ac:dyDescent="0.2">
      <c r="A597" s="2"/>
    </row>
    <row r="598" spans="1:1" x14ac:dyDescent="0.2">
      <c r="A598" s="11"/>
    </row>
    <row r="599" spans="1:1" x14ac:dyDescent="0.2">
      <c r="A599" s="2"/>
    </row>
    <row r="600" spans="1:1" x14ac:dyDescent="0.2">
      <c r="A600" s="11"/>
    </row>
    <row r="601" spans="1:1" x14ac:dyDescent="0.2">
      <c r="A601" s="2"/>
    </row>
    <row r="602" spans="1:1" x14ac:dyDescent="0.2">
      <c r="A602" s="11"/>
    </row>
    <row r="603" spans="1:1" x14ac:dyDescent="0.2">
      <c r="A603" s="2"/>
    </row>
    <row r="604" spans="1:1" x14ac:dyDescent="0.2">
      <c r="A604" s="11"/>
    </row>
    <row r="605" spans="1:1" x14ac:dyDescent="0.2">
      <c r="A605" s="2"/>
    </row>
    <row r="606" spans="1:1" x14ac:dyDescent="0.2">
      <c r="A606" s="11"/>
    </row>
    <row r="607" spans="1:1" x14ac:dyDescent="0.2">
      <c r="A607" s="2"/>
    </row>
    <row r="608" spans="1:1" x14ac:dyDescent="0.2">
      <c r="A608" s="11"/>
    </row>
    <row r="609" spans="1:1" x14ac:dyDescent="0.2">
      <c r="A609" s="2"/>
    </row>
    <row r="610" spans="1:1" x14ac:dyDescent="0.2">
      <c r="A610" s="11"/>
    </row>
    <row r="611" spans="1:1" x14ac:dyDescent="0.2">
      <c r="A611" s="2"/>
    </row>
    <row r="612" spans="1:1" x14ac:dyDescent="0.2">
      <c r="A612" s="11"/>
    </row>
    <row r="613" spans="1:1" x14ac:dyDescent="0.2">
      <c r="A613" s="2"/>
    </row>
    <row r="614" spans="1:1" x14ac:dyDescent="0.2">
      <c r="A614" s="11"/>
    </row>
    <row r="615" spans="1:1" x14ac:dyDescent="0.2">
      <c r="A615" s="2"/>
    </row>
    <row r="616" spans="1:1" x14ac:dyDescent="0.2">
      <c r="A616" s="11"/>
    </row>
    <row r="617" spans="1:1" x14ac:dyDescent="0.2">
      <c r="A617" s="2"/>
    </row>
    <row r="618" spans="1:1" x14ac:dyDescent="0.2">
      <c r="A618" s="11"/>
    </row>
    <row r="619" spans="1:1" x14ac:dyDescent="0.2">
      <c r="A619" s="2"/>
    </row>
    <row r="620" spans="1:1" x14ac:dyDescent="0.2">
      <c r="A620" s="11"/>
    </row>
    <row r="621" spans="1:1" x14ac:dyDescent="0.2">
      <c r="A621" s="2"/>
    </row>
    <row r="622" spans="1:1" x14ac:dyDescent="0.2">
      <c r="A622" s="11"/>
    </row>
    <row r="623" spans="1:1" x14ac:dyDescent="0.2">
      <c r="A623" s="2"/>
    </row>
    <row r="624" spans="1:1" x14ac:dyDescent="0.2">
      <c r="A624" s="11"/>
    </row>
    <row r="625" spans="1:1" x14ac:dyDescent="0.2">
      <c r="A625" s="2"/>
    </row>
    <row r="626" spans="1:1" x14ac:dyDescent="0.2">
      <c r="A626" s="11"/>
    </row>
    <row r="627" spans="1:1" x14ac:dyDescent="0.2">
      <c r="A627" s="2"/>
    </row>
    <row r="628" spans="1:1" x14ac:dyDescent="0.2">
      <c r="A628" s="11"/>
    </row>
    <row r="629" spans="1:1" x14ac:dyDescent="0.2">
      <c r="A629" s="2"/>
    </row>
    <row r="630" spans="1:1" x14ac:dyDescent="0.2">
      <c r="A630" s="11"/>
    </row>
    <row r="631" spans="1:1" x14ac:dyDescent="0.2">
      <c r="A631" s="2"/>
    </row>
    <row r="632" spans="1:1" x14ac:dyDescent="0.2">
      <c r="A632" s="11"/>
    </row>
    <row r="633" spans="1:1" x14ac:dyDescent="0.2">
      <c r="A633" s="2"/>
    </row>
    <row r="634" spans="1:1" x14ac:dyDescent="0.2">
      <c r="A634" s="11"/>
    </row>
    <row r="635" spans="1:1" x14ac:dyDescent="0.2">
      <c r="A635" s="2"/>
    </row>
    <row r="636" spans="1:1" x14ac:dyDescent="0.2">
      <c r="A636" s="11"/>
    </row>
    <row r="637" spans="1:1" x14ac:dyDescent="0.2">
      <c r="A637" s="2"/>
    </row>
    <row r="638" spans="1:1" x14ac:dyDescent="0.2">
      <c r="A638" s="11"/>
    </row>
    <row r="639" spans="1:1" x14ac:dyDescent="0.2">
      <c r="A639" s="2"/>
    </row>
    <row r="640" spans="1:1" x14ac:dyDescent="0.2">
      <c r="A640" s="11"/>
    </row>
    <row r="641" spans="1:1" x14ac:dyDescent="0.2">
      <c r="A641" s="2"/>
    </row>
    <row r="642" spans="1:1" x14ac:dyDescent="0.2">
      <c r="A642" s="11"/>
    </row>
    <row r="643" spans="1:1" x14ac:dyDescent="0.2">
      <c r="A643" s="2"/>
    </row>
    <row r="644" spans="1:1" x14ac:dyDescent="0.2">
      <c r="A644" s="11"/>
    </row>
    <row r="645" spans="1:1" x14ac:dyDescent="0.2">
      <c r="A645" s="2"/>
    </row>
    <row r="646" spans="1:1" x14ac:dyDescent="0.2">
      <c r="A646" s="11"/>
    </row>
    <row r="647" spans="1:1" x14ac:dyDescent="0.2">
      <c r="A647" s="2"/>
    </row>
    <row r="648" spans="1:1" x14ac:dyDescent="0.2">
      <c r="A648" s="11"/>
    </row>
    <row r="649" spans="1:1" x14ac:dyDescent="0.2">
      <c r="A649" s="2"/>
    </row>
    <row r="650" spans="1:1" x14ac:dyDescent="0.2">
      <c r="A650" s="11"/>
    </row>
    <row r="651" spans="1:1" x14ac:dyDescent="0.2">
      <c r="A651" s="2"/>
    </row>
    <row r="652" spans="1:1" x14ac:dyDescent="0.2">
      <c r="A652" s="11"/>
    </row>
    <row r="653" spans="1:1" x14ac:dyDescent="0.2">
      <c r="A653" s="2"/>
    </row>
    <row r="654" spans="1:1" x14ac:dyDescent="0.2">
      <c r="A654" s="11"/>
    </row>
    <row r="655" spans="1:1" x14ac:dyDescent="0.2">
      <c r="A655" s="2"/>
    </row>
    <row r="656" spans="1:1" x14ac:dyDescent="0.2">
      <c r="A656" s="11"/>
    </row>
    <row r="657" spans="1:1" x14ac:dyDescent="0.2">
      <c r="A657" s="2"/>
    </row>
    <row r="658" spans="1:1" x14ac:dyDescent="0.2">
      <c r="A658" s="11"/>
    </row>
    <row r="659" spans="1:1" x14ac:dyDescent="0.2">
      <c r="A659" s="2"/>
    </row>
    <row r="660" spans="1:1" x14ac:dyDescent="0.2">
      <c r="A660" s="11"/>
    </row>
    <row r="661" spans="1:1" x14ac:dyDescent="0.2">
      <c r="A661" s="2"/>
    </row>
    <row r="662" spans="1:1" x14ac:dyDescent="0.2">
      <c r="A662" s="11"/>
    </row>
    <row r="663" spans="1:1" x14ac:dyDescent="0.2">
      <c r="A663" s="2"/>
    </row>
    <row r="664" spans="1:1" x14ac:dyDescent="0.2">
      <c r="A664" s="11"/>
    </row>
    <row r="665" spans="1:1" x14ac:dyDescent="0.2">
      <c r="A665" s="2"/>
    </row>
    <row r="666" spans="1:1" x14ac:dyDescent="0.2">
      <c r="A666" s="11"/>
    </row>
    <row r="667" spans="1:1" x14ac:dyDescent="0.2">
      <c r="A667" s="2"/>
    </row>
    <row r="668" spans="1:1" x14ac:dyDescent="0.2">
      <c r="A668" s="11"/>
    </row>
    <row r="669" spans="1:1" x14ac:dyDescent="0.2">
      <c r="A669" s="2"/>
    </row>
    <row r="670" spans="1:1" x14ac:dyDescent="0.2">
      <c r="A670" s="11"/>
    </row>
    <row r="671" spans="1:1" x14ac:dyDescent="0.2">
      <c r="A671" s="2"/>
    </row>
    <row r="672" spans="1:1" x14ac:dyDescent="0.2">
      <c r="A672" s="11"/>
    </row>
    <row r="673" spans="1:1" x14ac:dyDescent="0.2">
      <c r="A673" s="2"/>
    </row>
    <row r="674" spans="1:1" x14ac:dyDescent="0.2">
      <c r="A674" s="11"/>
    </row>
    <row r="675" spans="1:1" x14ac:dyDescent="0.2">
      <c r="A675" s="2"/>
    </row>
    <row r="676" spans="1:1" x14ac:dyDescent="0.2">
      <c r="A676" s="11"/>
    </row>
    <row r="677" spans="1:1" x14ac:dyDescent="0.2">
      <c r="A677" s="2"/>
    </row>
    <row r="678" spans="1:1" x14ac:dyDescent="0.2">
      <c r="A678" s="11"/>
    </row>
    <row r="679" spans="1:1" x14ac:dyDescent="0.2">
      <c r="A679" s="2"/>
    </row>
    <row r="680" spans="1:1" x14ac:dyDescent="0.2">
      <c r="A680" s="11"/>
    </row>
    <row r="681" spans="1:1" x14ac:dyDescent="0.2">
      <c r="A681" s="2"/>
    </row>
    <row r="682" spans="1:1" x14ac:dyDescent="0.2">
      <c r="A682" s="11"/>
    </row>
    <row r="683" spans="1:1" x14ac:dyDescent="0.2">
      <c r="A683" s="2"/>
    </row>
    <row r="684" spans="1:1" x14ac:dyDescent="0.2">
      <c r="A684" s="11"/>
    </row>
    <row r="685" spans="1:1" x14ac:dyDescent="0.2">
      <c r="A685" s="2"/>
    </row>
    <row r="686" spans="1:1" x14ac:dyDescent="0.2">
      <c r="A686" s="11"/>
    </row>
    <row r="687" spans="1:1" x14ac:dyDescent="0.2">
      <c r="A687" s="2"/>
    </row>
    <row r="688" spans="1:1" x14ac:dyDescent="0.2">
      <c r="A688" s="11"/>
    </row>
    <row r="689" spans="1:1" x14ac:dyDescent="0.2">
      <c r="A689" s="2"/>
    </row>
    <row r="690" spans="1:1" x14ac:dyDescent="0.2">
      <c r="A690" s="11"/>
    </row>
    <row r="691" spans="1:1" x14ac:dyDescent="0.2">
      <c r="A691" s="2"/>
    </row>
    <row r="692" spans="1:1" x14ac:dyDescent="0.2">
      <c r="A692" s="11"/>
    </row>
    <row r="693" spans="1:1" x14ac:dyDescent="0.2">
      <c r="A693" s="2"/>
    </row>
    <row r="694" spans="1:1" x14ac:dyDescent="0.2">
      <c r="A694" s="11"/>
    </row>
    <row r="695" spans="1:1" x14ac:dyDescent="0.2">
      <c r="A695" s="2"/>
    </row>
    <row r="696" spans="1:1" x14ac:dyDescent="0.2">
      <c r="A696" s="11"/>
    </row>
    <row r="697" spans="1:1" x14ac:dyDescent="0.2">
      <c r="A697" s="2"/>
    </row>
    <row r="698" spans="1:1" x14ac:dyDescent="0.2">
      <c r="A698" s="11"/>
    </row>
    <row r="699" spans="1:1" x14ac:dyDescent="0.2">
      <c r="A699" s="2"/>
    </row>
    <row r="700" spans="1:1" x14ac:dyDescent="0.2">
      <c r="A700" s="11"/>
    </row>
    <row r="701" spans="1:1" x14ac:dyDescent="0.2">
      <c r="A701" s="2"/>
    </row>
    <row r="702" spans="1:1" x14ac:dyDescent="0.2">
      <c r="A702" s="11"/>
    </row>
    <row r="703" spans="1:1" x14ac:dyDescent="0.2">
      <c r="A703" s="2"/>
    </row>
    <row r="704" spans="1:1" x14ac:dyDescent="0.2">
      <c r="A704" s="11"/>
    </row>
    <row r="705" spans="1:1" x14ac:dyDescent="0.2">
      <c r="A705" s="2"/>
    </row>
    <row r="706" spans="1:1" x14ac:dyDescent="0.2">
      <c r="A706" s="11"/>
    </row>
    <row r="707" spans="1:1" x14ac:dyDescent="0.2">
      <c r="A707" s="2"/>
    </row>
    <row r="708" spans="1:1" x14ac:dyDescent="0.2">
      <c r="A708" s="11"/>
    </row>
    <row r="709" spans="1:1" x14ac:dyDescent="0.2">
      <c r="A709" s="2"/>
    </row>
    <row r="710" spans="1:1" x14ac:dyDescent="0.2">
      <c r="A710" s="11"/>
    </row>
    <row r="711" spans="1:1" x14ac:dyDescent="0.2">
      <c r="A711" s="2"/>
    </row>
    <row r="712" spans="1:1" x14ac:dyDescent="0.2">
      <c r="A712" s="11"/>
    </row>
    <row r="713" spans="1:1" x14ac:dyDescent="0.2">
      <c r="A713" s="2"/>
    </row>
    <row r="714" spans="1:1" x14ac:dyDescent="0.2">
      <c r="A714" s="11"/>
    </row>
    <row r="715" spans="1:1" x14ac:dyDescent="0.2">
      <c r="A715" s="2"/>
    </row>
    <row r="716" spans="1:1" x14ac:dyDescent="0.2">
      <c r="A716" s="11"/>
    </row>
    <row r="717" spans="1:1" x14ac:dyDescent="0.2">
      <c r="A717" s="2"/>
    </row>
    <row r="718" spans="1:1" x14ac:dyDescent="0.2">
      <c r="A718" s="11"/>
    </row>
    <row r="719" spans="1:1" x14ac:dyDescent="0.2">
      <c r="A719" s="2"/>
    </row>
    <row r="720" spans="1:1" x14ac:dyDescent="0.2">
      <c r="A720" s="11"/>
    </row>
    <row r="721" spans="1:1" x14ac:dyDescent="0.2">
      <c r="A721" s="2"/>
    </row>
    <row r="722" spans="1:1" x14ac:dyDescent="0.2">
      <c r="A722" s="11"/>
    </row>
    <row r="723" spans="1:1" x14ac:dyDescent="0.2">
      <c r="A723" s="2"/>
    </row>
    <row r="724" spans="1:1" x14ac:dyDescent="0.2">
      <c r="A724" s="11"/>
    </row>
    <row r="725" spans="1:1" x14ac:dyDescent="0.2">
      <c r="A725" s="2"/>
    </row>
    <row r="726" spans="1:1" x14ac:dyDescent="0.2">
      <c r="A726" s="11"/>
    </row>
    <row r="727" spans="1:1" x14ac:dyDescent="0.2">
      <c r="A727" s="2"/>
    </row>
    <row r="728" spans="1:1" x14ac:dyDescent="0.2">
      <c r="A728" s="11"/>
    </row>
    <row r="729" spans="1:1" x14ac:dyDescent="0.2">
      <c r="A729" s="2"/>
    </row>
    <row r="730" spans="1:1" x14ac:dyDescent="0.2">
      <c r="A730" s="11"/>
    </row>
    <row r="731" spans="1:1" x14ac:dyDescent="0.2">
      <c r="A731" s="2"/>
    </row>
    <row r="732" spans="1:1" x14ac:dyDescent="0.2">
      <c r="A732" s="11"/>
    </row>
    <row r="733" spans="1:1" x14ac:dyDescent="0.2">
      <c r="A733" s="2"/>
    </row>
    <row r="734" spans="1:1" x14ac:dyDescent="0.2">
      <c r="A734" s="11"/>
    </row>
    <row r="735" spans="1:1" x14ac:dyDescent="0.2">
      <c r="A735" s="2"/>
    </row>
    <row r="736" spans="1:1" x14ac:dyDescent="0.2">
      <c r="A736" s="11"/>
    </row>
    <row r="737" spans="1:1" x14ac:dyDescent="0.2">
      <c r="A737" s="2"/>
    </row>
    <row r="738" spans="1:1" x14ac:dyDescent="0.2">
      <c r="A738" s="11"/>
    </row>
    <row r="739" spans="1:1" x14ac:dyDescent="0.2">
      <c r="A739" s="2"/>
    </row>
    <row r="740" spans="1:1" x14ac:dyDescent="0.2">
      <c r="A740" s="11"/>
    </row>
    <row r="741" spans="1:1" x14ac:dyDescent="0.2">
      <c r="A741" s="2"/>
    </row>
    <row r="742" spans="1:1" x14ac:dyDescent="0.2">
      <c r="A742" s="11"/>
    </row>
    <row r="743" spans="1:1" x14ac:dyDescent="0.2">
      <c r="A743" s="2"/>
    </row>
    <row r="744" spans="1:1" x14ac:dyDescent="0.2">
      <c r="A744" s="11"/>
    </row>
    <row r="745" spans="1:1" x14ac:dyDescent="0.2">
      <c r="A745" s="2"/>
    </row>
    <row r="746" spans="1:1" x14ac:dyDescent="0.2">
      <c r="A746" s="11"/>
    </row>
    <row r="747" spans="1:1" x14ac:dyDescent="0.2">
      <c r="A747" s="2"/>
    </row>
    <row r="748" spans="1:1" x14ac:dyDescent="0.2">
      <c r="A748" s="11"/>
    </row>
    <row r="749" spans="1:1" x14ac:dyDescent="0.2">
      <c r="A749" s="2"/>
    </row>
    <row r="750" spans="1:1" x14ac:dyDescent="0.2">
      <c r="A750" s="11"/>
    </row>
    <row r="751" spans="1:1" x14ac:dyDescent="0.2">
      <c r="A751" s="2"/>
    </row>
    <row r="752" spans="1:1" x14ac:dyDescent="0.2">
      <c r="A752" s="11"/>
    </row>
    <row r="753" spans="1:1" x14ac:dyDescent="0.2">
      <c r="A753" s="2"/>
    </row>
    <row r="754" spans="1:1" x14ac:dyDescent="0.2">
      <c r="A754" s="11"/>
    </row>
    <row r="755" spans="1:1" x14ac:dyDescent="0.2">
      <c r="A755" s="2"/>
    </row>
    <row r="756" spans="1:1" x14ac:dyDescent="0.2">
      <c r="A756" s="11"/>
    </row>
    <row r="757" spans="1:1" x14ac:dyDescent="0.2">
      <c r="A757" s="2"/>
    </row>
    <row r="758" spans="1:1" x14ac:dyDescent="0.2">
      <c r="A758" s="11"/>
    </row>
    <row r="759" spans="1:1" x14ac:dyDescent="0.2">
      <c r="A759" s="2"/>
    </row>
    <row r="760" spans="1:1" x14ac:dyDescent="0.2">
      <c r="A760" s="11"/>
    </row>
    <row r="761" spans="1:1" x14ac:dyDescent="0.2">
      <c r="A761" s="2"/>
    </row>
    <row r="762" spans="1:1" x14ac:dyDescent="0.2">
      <c r="A762" s="11"/>
    </row>
    <row r="763" spans="1:1" x14ac:dyDescent="0.2">
      <c r="A763" s="2"/>
    </row>
    <row r="764" spans="1:1" x14ac:dyDescent="0.2">
      <c r="A764" s="11"/>
    </row>
    <row r="765" spans="1:1" x14ac:dyDescent="0.2">
      <c r="A765" s="2"/>
    </row>
    <row r="766" spans="1:1" x14ac:dyDescent="0.2">
      <c r="A766" s="11"/>
    </row>
    <row r="767" spans="1:1" x14ac:dyDescent="0.2">
      <c r="A767" s="2"/>
    </row>
    <row r="768" spans="1:1" x14ac:dyDescent="0.2">
      <c r="A768" s="11"/>
    </row>
    <row r="769" spans="1:1" x14ac:dyDescent="0.2">
      <c r="A769" s="2"/>
    </row>
    <row r="770" spans="1:1" x14ac:dyDescent="0.2">
      <c r="A770" s="11"/>
    </row>
    <row r="771" spans="1:1" x14ac:dyDescent="0.2">
      <c r="A771" s="2"/>
    </row>
    <row r="772" spans="1:1" x14ac:dyDescent="0.2">
      <c r="A772" s="11"/>
    </row>
    <row r="773" spans="1:1" x14ac:dyDescent="0.2">
      <c r="A773" s="2"/>
    </row>
    <row r="774" spans="1:1" x14ac:dyDescent="0.2">
      <c r="A774" s="11"/>
    </row>
    <row r="775" spans="1:1" x14ac:dyDescent="0.2">
      <c r="A775" s="2"/>
    </row>
    <row r="776" spans="1:1" x14ac:dyDescent="0.2">
      <c r="A776" s="11"/>
    </row>
    <row r="777" spans="1:1" x14ac:dyDescent="0.2">
      <c r="A777" s="2"/>
    </row>
    <row r="778" spans="1:1" x14ac:dyDescent="0.2">
      <c r="A778" s="11"/>
    </row>
    <row r="779" spans="1:1" x14ac:dyDescent="0.2">
      <c r="A779" s="2"/>
    </row>
    <row r="780" spans="1:1" x14ac:dyDescent="0.2">
      <c r="A780" s="11"/>
    </row>
    <row r="781" spans="1:1" x14ac:dyDescent="0.2">
      <c r="A781" s="2"/>
    </row>
    <row r="782" spans="1:1" x14ac:dyDescent="0.2">
      <c r="A782" s="11"/>
    </row>
    <row r="783" spans="1:1" x14ac:dyDescent="0.2">
      <c r="A783" s="2"/>
    </row>
    <row r="784" spans="1:1" x14ac:dyDescent="0.2">
      <c r="A784" s="11"/>
    </row>
    <row r="785" spans="1:1" x14ac:dyDescent="0.2">
      <c r="A785" s="2"/>
    </row>
    <row r="786" spans="1:1" x14ac:dyDescent="0.2">
      <c r="A786" s="11"/>
    </row>
    <row r="787" spans="1:1" x14ac:dyDescent="0.2">
      <c r="A787" s="2"/>
    </row>
    <row r="788" spans="1:1" x14ac:dyDescent="0.2">
      <c r="A788" s="11"/>
    </row>
    <row r="789" spans="1:1" x14ac:dyDescent="0.2">
      <c r="A789" s="2"/>
    </row>
    <row r="790" spans="1:1" x14ac:dyDescent="0.2">
      <c r="A790" s="11"/>
    </row>
    <row r="791" spans="1:1" x14ac:dyDescent="0.2">
      <c r="A791" s="2"/>
    </row>
    <row r="792" spans="1:1" x14ac:dyDescent="0.2">
      <c r="A792" s="11"/>
    </row>
    <row r="793" spans="1:1" x14ac:dyDescent="0.2">
      <c r="A793" s="2"/>
    </row>
    <row r="794" spans="1:1" x14ac:dyDescent="0.2">
      <c r="A794" s="11"/>
    </row>
    <row r="795" spans="1:1" x14ac:dyDescent="0.2">
      <c r="A795" s="2"/>
    </row>
    <row r="796" spans="1:1" x14ac:dyDescent="0.2">
      <c r="A796" s="11"/>
    </row>
    <row r="797" spans="1:1" x14ac:dyDescent="0.2">
      <c r="A797" s="2"/>
    </row>
    <row r="798" spans="1:1" x14ac:dyDescent="0.2">
      <c r="A798" s="11"/>
    </row>
    <row r="799" spans="1:1" x14ac:dyDescent="0.2">
      <c r="A799" s="2"/>
    </row>
    <row r="800" spans="1:1" x14ac:dyDescent="0.2">
      <c r="A800" s="11"/>
    </row>
    <row r="801" spans="1:1" x14ac:dyDescent="0.2">
      <c r="A801" s="2"/>
    </row>
    <row r="802" spans="1:1" x14ac:dyDescent="0.2">
      <c r="A802" s="11"/>
    </row>
    <row r="803" spans="1:1" x14ac:dyDescent="0.2">
      <c r="A803" s="2"/>
    </row>
    <row r="804" spans="1:1" x14ac:dyDescent="0.2">
      <c r="A804" s="11"/>
    </row>
    <row r="805" spans="1:1" x14ac:dyDescent="0.2">
      <c r="A805" s="2"/>
    </row>
    <row r="806" spans="1:1" x14ac:dyDescent="0.2">
      <c r="A806" s="11"/>
    </row>
    <row r="807" spans="1:1" x14ac:dyDescent="0.2">
      <c r="A807" s="2"/>
    </row>
    <row r="808" spans="1:1" x14ac:dyDescent="0.2">
      <c r="A808" s="11"/>
    </row>
    <row r="809" spans="1:1" x14ac:dyDescent="0.2">
      <c r="A809" s="2"/>
    </row>
    <row r="810" spans="1:1" x14ac:dyDescent="0.2">
      <c r="A810" s="11"/>
    </row>
    <row r="811" spans="1:1" x14ac:dyDescent="0.2">
      <c r="A811" s="2"/>
    </row>
    <row r="812" spans="1:1" x14ac:dyDescent="0.2">
      <c r="A812" s="11"/>
    </row>
    <row r="813" spans="1:1" x14ac:dyDescent="0.2">
      <c r="A813" s="2"/>
    </row>
    <row r="814" spans="1:1" x14ac:dyDescent="0.2">
      <c r="A814" s="11"/>
    </row>
    <row r="815" spans="1:1" x14ac:dyDescent="0.2">
      <c r="A815" s="2"/>
    </row>
    <row r="816" spans="1:1" x14ac:dyDescent="0.2">
      <c r="A816" s="11"/>
    </row>
    <row r="817" spans="1:1" x14ac:dyDescent="0.2">
      <c r="A817" s="2"/>
    </row>
    <row r="818" spans="1:1" x14ac:dyDescent="0.2">
      <c r="A818" s="11"/>
    </row>
    <row r="819" spans="1:1" x14ac:dyDescent="0.2">
      <c r="A819" s="2"/>
    </row>
    <row r="820" spans="1:1" x14ac:dyDescent="0.2">
      <c r="A820" s="11"/>
    </row>
    <row r="821" spans="1:1" x14ac:dyDescent="0.2">
      <c r="A821" s="2"/>
    </row>
    <row r="822" spans="1:1" x14ac:dyDescent="0.2">
      <c r="A822" s="11"/>
    </row>
    <row r="823" spans="1:1" x14ac:dyDescent="0.2">
      <c r="A823" s="2"/>
    </row>
    <row r="824" spans="1:1" x14ac:dyDescent="0.2">
      <c r="A824" s="11"/>
    </row>
    <row r="825" spans="1:1" x14ac:dyDescent="0.2">
      <c r="A825" s="2"/>
    </row>
    <row r="826" spans="1:1" x14ac:dyDescent="0.2">
      <c r="A826" s="11"/>
    </row>
    <row r="827" spans="1:1" x14ac:dyDescent="0.2">
      <c r="A827" s="2"/>
    </row>
    <row r="828" spans="1:1" x14ac:dyDescent="0.2">
      <c r="A828" s="11"/>
    </row>
    <row r="829" spans="1:1" x14ac:dyDescent="0.2">
      <c r="A829" s="2"/>
    </row>
    <row r="830" spans="1:1" x14ac:dyDescent="0.2">
      <c r="A830" s="11"/>
    </row>
    <row r="831" spans="1:1" x14ac:dyDescent="0.2">
      <c r="A831" s="2"/>
    </row>
    <row r="832" spans="1:1" x14ac:dyDescent="0.2">
      <c r="A832" s="11"/>
    </row>
    <row r="833" spans="1:1" x14ac:dyDescent="0.2">
      <c r="A833" s="2"/>
    </row>
    <row r="834" spans="1:1" x14ac:dyDescent="0.2">
      <c r="A834" s="11"/>
    </row>
    <row r="835" spans="1:1" x14ac:dyDescent="0.2">
      <c r="A835" s="2"/>
    </row>
    <row r="836" spans="1:1" x14ac:dyDescent="0.2">
      <c r="A836" s="11"/>
    </row>
    <row r="837" spans="1:1" x14ac:dyDescent="0.2">
      <c r="A837" s="2"/>
    </row>
    <row r="838" spans="1:1" x14ac:dyDescent="0.2">
      <c r="A838" s="11"/>
    </row>
    <row r="839" spans="1:1" x14ac:dyDescent="0.2">
      <c r="A839" s="2"/>
    </row>
    <row r="840" spans="1:1" x14ac:dyDescent="0.2">
      <c r="A840" s="11"/>
    </row>
    <row r="841" spans="1:1" x14ac:dyDescent="0.2">
      <c r="A841" s="2"/>
    </row>
    <row r="842" spans="1:1" x14ac:dyDescent="0.2">
      <c r="A842" s="11"/>
    </row>
    <row r="843" spans="1:1" x14ac:dyDescent="0.2">
      <c r="A843" s="2"/>
    </row>
    <row r="844" spans="1:1" x14ac:dyDescent="0.2">
      <c r="A844" s="11"/>
    </row>
    <row r="845" spans="1:1" x14ac:dyDescent="0.2">
      <c r="A845" s="2"/>
    </row>
    <row r="846" spans="1:1" x14ac:dyDescent="0.2">
      <c r="A846" s="11"/>
    </row>
    <row r="847" spans="1:1" x14ac:dyDescent="0.2">
      <c r="A847" s="2"/>
    </row>
    <row r="848" spans="1:1" x14ac:dyDescent="0.2">
      <c r="A848" s="11"/>
    </row>
    <row r="849" spans="1:1" x14ac:dyDescent="0.2">
      <c r="A849" s="2"/>
    </row>
    <row r="850" spans="1:1" x14ac:dyDescent="0.2">
      <c r="A850" s="11"/>
    </row>
    <row r="851" spans="1:1" x14ac:dyDescent="0.2">
      <c r="A851" s="2"/>
    </row>
    <row r="852" spans="1:1" x14ac:dyDescent="0.2">
      <c r="A852" s="11"/>
    </row>
    <row r="853" spans="1:1" x14ac:dyDescent="0.2">
      <c r="A85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1"/>
  <sheetViews>
    <sheetView workbookViewId="0">
      <selection sqref="A1:A32"/>
    </sheetView>
  </sheetViews>
  <sheetFormatPr defaultRowHeight="12.75" x14ac:dyDescent="0.2"/>
  <cols>
    <col min="1" max="1" width="91.5703125" customWidth="1"/>
  </cols>
  <sheetData>
    <row r="1" spans="1:1" ht="13.5" thickBot="1" x14ac:dyDescent="0.25">
      <c r="A1" s="19" t="s">
        <v>48</v>
      </c>
    </row>
    <row r="2" spans="1:1" x14ac:dyDescent="0.2">
      <c r="A2" s="20"/>
    </row>
    <row r="3" spans="1:1" x14ac:dyDescent="0.2">
      <c r="A3" s="21"/>
    </row>
    <row r="4" spans="1:1" x14ac:dyDescent="0.2">
      <c r="A4" s="21"/>
    </row>
    <row r="5" spans="1:1" x14ac:dyDescent="0.2">
      <c r="A5" s="21"/>
    </row>
    <row r="6" spans="1:1" x14ac:dyDescent="0.2">
      <c r="A6" s="21"/>
    </row>
    <row r="7" spans="1:1" x14ac:dyDescent="0.2">
      <c r="A7" s="21"/>
    </row>
    <row r="8" spans="1:1" x14ac:dyDescent="0.2">
      <c r="A8" s="21"/>
    </row>
    <row r="9" spans="1:1" x14ac:dyDescent="0.2">
      <c r="A9" s="21"/>
    </row>
    <row r="10" spans="1:1" x14ac:dyDescent="0.2">
      <c r="A10" s="21"/>
    </row>
    <row r="11" spans="1:1" x14ac:dyDescent="0.2">
      <c r="A11" s="21"/>
    </row>
    <row r="12" spans="1:1" x14ac:dyDescent="0.2">
      <c r="A12" s="21"/>
    </row>
    <row r="13" spans="1:1" x14ac:dyDescent="0.2">
      <c r="A13" s="21"/>
    </row>
    <row r="14" spans="1:1" x14ac:dyDescent="0.2">
      <c r="A14" s="21"/>
    </row>
    <row r="15" spans="1:1" x14ac:dyDescent="0.2">
      <c r="A15" s="21"/>
    </row>
    <row r="16" spans="1:1" x14ac:dyDescent="0.2">
      <c r="A16" s="21"/>
    </row>
    <row r="17" spans="1:1" x14ac:dyDescent="0.2">
      <c r="A17" s="21"/>
    </row>
    <row r="18" spans="1:1" x14ac:dyDescent="0.2">
      <c r="A18" s="21"/>
    </row>
    <row r="19" spans="1:1" x14ac:dyDescent="0.2">
      <c r="A19" s="21"/>
    </row>
    <row r="20" spans="1:1" x14ac:dyDescent="0.2">
      <c r="A20" s="21"/>
    </row>
    <row r="21" spans="1:1" x14ac:dyDescent="0.2">
      <c r="A21" s="21"/>
    </row>
    <row r="22" spans="1:1" x14ac:dyDescent="0.2">
      <c r="A22" s="21"/>
    </row>
    <row r="23" spans="1:1" x14ac:dyDescent="0.2">
      <c r="A23" s="21"/>
    </row>
    <row r="24" spans="1:1" x14ac:dyDescent="0.2">
      <c r="A24" s="21"/>
    </row>
    <row r="25" spans="1:1" x14ac:dyDescent="0.2">
      <c r="A25" s="21"/>
    </row>
    <row r="26" spans="1:1" x14ac:dyDescent="0.2">
      <c r="A26" s="21"/>
    </row>
    <row r="27" spans="1:1" x14ac:dyDescent="0.2">
      <c r="A27" s="21"/>
    </row>
    <row r="28" spans="1:1" x14ac:dyDescent="0.2">
      <c r="A28" s="21"/>
    </row>
    <row r="29" spans="1:1" x14ac:dyDescent="0.2">
      <c r="A29" s="21"/>
    </row>
    <row r="30" spans="1:1" x14ac:dyDescent="0.2">
      <c r="A30" s="21"/>
    </row>
    <row r="31" spans="1:1" ht="13.5" thickBot="1" x14ac:dyDescent="0.25">
      <c r="A31" s="22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A15" sqref="A15"/>
    </sheetView>
  </sheetViews>
  <sheetFormatPr defaultRowHeight="12.75" x14ac:dyDescent="0.2"/>
  <sheetData>
    <row r="1" spans="1:4" x14ac:dyDescent="0.2">
      <c r="A1" s="2" t="s">
        <v>16</v>
      </c>
      <c r="D1" s="2" t="s">
        <v>26</v>
      </c>
    </row>
    <row r="2" spans="1:4" x14ac:dyDescent="0.2">
      <c r="A2" s="2" t="s">
        <v>17</v>
      </c>
    </row>
    <row r="3" spans="1:4" x14ac:dyDescent="0.2">
      <c r="A3" t="s">
        <v>18</v>
      </c>
      <c r="D3">
        <v>5025</v>
      </c>
    </row>
    <row r="4" spans="1:4" x14ac:dyDescent="0.2">
      <c r="A4" t="s">
        <v>19</v>
      </c>
      <c r="D4">
        <v>5084</v>
      </c>
    </row>
    <row r="5" spans="1:4" x14ac:dyDescent="0.2">
      <c r="A5" t="s">
        <v>20</v>
      </c>
      <c r="D5">
        <v>5102</v>
      </c>
    </row>
    <row r="6" spans="1:4" x14ac:dyDescent="0.2">
      <c r="A6" t="s">
        <v>21</v>
      </c>
      <c r="D6">
        <v>5151</v>
      </c>
    </row>
    <row r="7" spans="1:4" x14ac:dyDescent="0.2">
      <c r="A7" t="s">
        <v>22</v>
      </c>
      <c r="D7">
        <v>5772</v>
      </c>
    </row>
    <row r="8" spans="1:4" x14ac:dyDescent="0.2">
      <c r="A8" t="s">
        <v>23</v>
      </c>
      <c r="D8">
        <v>5773</v>
      </c>
    </row>
    <row r="9" spans="1:4" x14ac:dyDescent="0.2">
      <c r="A9" t="s">
        <v>24</v>
      </c>
    </row>
    <row r="10" spans="1:4" x14ac:dyDescent="0.2">
      <c r="A10" t="s">
        <v>25</v>
      </c>
    </row>
    <row r="11" spans="1:4" x14ac:dyDescent="0.2">
      <c r="A11" t="s">
        <v>60</v>
      </c>
    </row>
    <row r="12" spans="1:4" x14ac:dyDescent="0.2">
      <c r="A12" t="s">
        <v>62</v>
      </c>
    </row>
    <row r="13" spans="1:4" x14ac:dyDescent="0.2">
      <c r="A13" t="s">
        <v>63</v>
      </c>
    </row>
    <row r="14" spans="1:4" x14ac:dyDescent="0.2">
      <c r="A14" t="s">
        <v>64</v>
      </c>
    </row>
    <row r="15" spans="1:4" x14ac:dyDescent="0.2">
      <c r="A15" t="s">
        <v>65</v>
      </c>
    </row>
  </sheetData>
  <customSheetViews>
    <customSheetView guid="{77D66BAA-AB2E-4510-8044-26E38675CAB9}">
      <selection activeCell="D17" sqref="D17"/>
      <pageMargins left="0.7" right="0.7" top="0.75" bottom="0.75" header="0.3" footer="0.3"/>
    </customSheetView>
    <customSheetView guid="{358D5128-FDB7-4026-916F-D513AAD2FF4A}">
      <selection activeCell="I28" sqref="I2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workbookViewId="0">
      <selection activeCell="D13" sqref="D13"/>
    </sheetView>
  </sheetViews>
  <sheetFormatPr defaultRowHeight="12.75" x14ac:dyDescent="0.2"/>
  <sheetData>
    <row r="1" spans="1:4" x14ac:dyDescent="0.2">
      <c r="A1" s="2" t="s">
        <v>27</v>
      </c>
      <c r="D1" s="2" t="s">
        <v>34</v>
      </c>
    </row>
    <row r="3" spans="1:4" x14ac:dyDescent="0.2">
      <c r="A3" t="s">
        <v>28</v>
      </c>
      <c r="D3" t="s">
        <v>35</v>
      </c>
    </row>
    <row r="4" spans="1:4" x14ac:dyDescent="0.2">
      <c r="A4" t="s">
        <v>29</v>
      </c>
      <c r="D4" t="s">
        <v>36</v>
      </c>
    </row>
    <row r="5" spans="1:4" x14ac:dyDescent="0.2">
      <c r="A5" t="s">
        <v>30</v>
      </c>
      <c r="D5" t="s">
        <v>37</v>
      </c>
    </row>
    <row r="6" spans="1:4" x14ac:dyDescent="0.2">
      <c r="A6" t="s">
        <v>31</v>
      </c>
      <c r="D6" t="s">
        <v>38</v>
      </c>
    </row>
    <row r="7" spans="1:4" x14ac:dyDescent="0.2">
      <c r="A7" t="s">
        <v>32</v>
      </c>
      <c r="D7" t="s">
        <v>39</v>
      </c>
    </row>
    <row r="8" spans="1:4" x14ac:dyDescent="0.2">
      <c r="A8" t="s">
        <v>33</v>
      </c>
      <c r="D8" t="s">
        <v>40</v>
      </c>
    </row>
    <row r="9" spans="1:4" x14ac:dyDescent="0.2">
      <c r="D9" t="s">
        <v>41</v>
      </c>
    </row>
    <row r="10" spans="1:4" x14ac:dyDescent="0.2">
      <c r="D10" t="s">
        <v>42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pg1</vt:lpstr>
      <vt:lpstr>DOWNLOAD SHEET</vt:lpstr>
      <vt:lpstr>Track Changes Links</vt:lpstr>
      <vt:lpstr>Survey Team</vt:lpstr>
      <vt:lpstr>Description</vt:lpstr>
      <vt:lpstr>'pg1'!Print_Area</vt:lpstr>
      <vt:lpstr>'pg1'!Print_Titles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Mungar, Spencer</cp:lastModifiedBy>
  <cp:lastPrinted>2023-10-30T15:17:34Z</cp:lastPrinted>
  <dcterms:created xsi:type="dcterms:W3CDTF">2011-11-28T19:11:10Z</dcterms:created>
  <dcterms:modified xsi:type="dcterms:W3CDTF">2024-10-18T14:29:58Z</dcterms:modified>
</cp:coreProperties>
</file>